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bookViews>
    <workbookView xWindow="0" yWindow="0" windowWidth="26565" windowHeight="21000" xr2:uid="{00000000-000D-0000-FFFF-FFFF00000000}"/>
  </bookViews>
  <sheets>
    <sheet name="FSR May 2026 - Chapter 3" sheetId="1" r:id="rId1"/>
    <sheet name="Table of Contents" sheetId="2" r:id="rId2"/>
    <sheet name="Chart 3.1" sheetId="3" r:id="rId3"/>
    <sheet name="Chart 3.2" sheetId="4" r:id="rId4"/>
    <sheet name="Chart 3.3" sheetId="5" r:id="rId5"/>
    <sheet name="Chart 3.4" sheetId="6" r:id="rId6"/>
    <sheet name="Chart 3.5" sheetId="7" r:id="rId7"/>
    <sheet name="Chart 3.6" sheetId="8" r:id="rId8"/>
    <sheet name="Chart 3.7" sheetId="9" r:id="rId9"/>
    <sheet name="Chart 3.8" sheetId="10" r:id="rId10"/>
    <sheet name="Chart 3.9" sheetId="11" r:id="rId11"/>
    <sheet name="Chart 3.10" sheetId="12" r:id="rId12"/>
    <sheet name="Chart 3.11" sheetId="13" r:id="rId13"/>
    <sheet name="Chart 3.12" sheetId="14" r:id="rId14"/>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 i="3" l="1"/>
  <c r="P6" i="14" l="1"/>
  <c r="I6" i="14"/>
  <c r="P3" i="14"/>
  <c r="I3" i="14"/>
  <c r="Q6" i="13"/>
  <c r="I6" i="13"/>
  <c r="Q3" i="13"/>
  <c r="I3" i="13"/>
  <c r="O6" i="12"/>
  <c r="I6" i="12"/>
  <c r="O3" i="12"/>
  <c r="I3" i="12"/>
  <c r="P6" i="11"/>
  <c r="I6" i="11"/>
  <c r="P3" i="11"/>
  <c r="I3" i="11"/>
  <c r="Y6" i="10"/>
  <c r="P6" i="10"/>
  <c r="I6" i="10"/>
  <c r="Y3" i="10"/>
  <c r="P3" i="10"/>
  <c r="I3" i="10"/>
  <c r="O6" i="9"/>
  <c r="I6" i="9"/>
  <c r="O3" i="9"/>
  <c r="I3" i="9"/>
  <c r="T6" i="8"/>
  <c r="I6" i="8"/>
  <c r="T3" i="8"/>
  <c r="I3" i="8"/>
  <c r="Z6" i="7"/>
  <c r="T6" i="7"/>
  <c r="I6" i="7"/>
  <c r="Z3" i="7"/>
  <c r="T3" i="7"/>
  <c r="I3" i="7"/>
  <c r="O6" i="6"/>
  <c r="I6" i="6"/>
  <c r="O3" i="6"/>
  <c r="I3" i="6"/>
  <c r="Y6" i="5"/>
  <c r="Q6" i="5"/>
  <c r="I6" i="5"/>
  <c r="Y3" i="5"/>
  <c r="Q3" i="5"/>
  <c r="I3" i="5"/>
  <c r="V6" i="4"/>
  <c r="I6" i="4"/>
  <c r="V3" i="4"/>
  <c r="I3" i="4"/>
  <c r="R6" i="3"/>
  <c r="I6" i="3"/>
  <c r="R3" i="3"/>
  <c r="I3" i="3"/>
</calcChain>
</file>

<file path=xl/sharedStrings.xml><?xml version="1.0" encoding="utf-8"?>
<sst xmlns="http://schemas.openxmlformats.org/spreadsheetml/2006/main" count="379" uniqueCount="243">
  <si>
    <t>Chart 3.1</t>
  </si>
  <si>
    <t>Euro area banks’ profitability has increased slightly, supported by non-interest income</t>
  </si>
  <si>
    <t>Chart 3.2</t>
  </si>
  <si>
    <t>Differences in profitability persist across countries and banks</t>
  </si>
  <si>
    <t>Chart 3.3</t>
  </si>
  <si>
    <t>The outlook for net interest income turns more uncertain with current developments</t>
  </si>
  <si>
    <t>Chart 3.4</t>
  </si>
  <si>
    <t>Volatile environment shapes operating profit expectations and valuations</t>
  </si>
  <si>
    <t>Chart 3.5</t>
  </si>
  <si>
    <t>Deposit rates are broadly stable but very uneven across euro area countries</t>
  </si>
  <si>
    <t>Chart 3.6</t>
  </si>
  <si>
    <t>Household overnight deposits and repos have gained importance in bank funding</t>
  </si>
  <si>
    <t>Chart 3.7</t>
  </si>
  <si>
    <t>Bank bond financing conditions remain favourable despite an increase in yields</t>
  </si>
  <si>
    <t>Chart 3.8</t>
  </si>
  <si>
    <t>Disaggregated data show emerging regional vulnerabilities in the SME sector</t>
  </si>
  <si>
    <t>Chart 3.9</t>
  </si>
  <si>
    <t>Continued monitoring warranted for CRE and consumer loans</t>
  </si>
  <si>
    <t>Chart 3.10</t>
  </si>
  <si>
    <t>Limited accumulation of provisions amid contained exposure to external shocks</t>
  </si>
  <si>
    <t>Chart 3.11</t>
  </si>
  <si>
    <t>Liquidity ratios remain high, while HQLA composition shifts towards sovereign bonds</t>
  </si>
  <si>
    <t>Chart 3.12</t>
  </si>
  <si>
    <t>Banks’ capital ratios have increased further, with synthetic risk transfer issuance rising</t>
  </si>
  <si>
    <t>◄ Table of Contents</t>
  </si>
  <si>
    <t>a) Return on equity and decomposition of year-on-year change in net income</t>
  </si>
  <si>
    <t>b) Year-on-year growth and decomposition of non-interest income</t>
  </si>
  <si>
    <t>(Q1 2022-Q4 2025; percentages, four-quarter percentage point changes)</t>
  </si>
  <si>
    <t>(Q1 2024-Q4 2025; € billions, four-quarter percentage changes)</t>
  </si>
  <si>
    <t>a) Average ROA of euro area banks, by country</t>
  </si>
  <si>
    <t>b) Differences in cost and income items between banks with high and low ROA</t>
  </si>
  <si>
    <t>(Q1 2022-Q4 2025, percentages of total assets)</t>
  </si>
  <si>
    <t>Sources: ECB (supervisory data) and ECB calculations.
Notes: Based on a full sample of euro area significant institutions. ROA stands for return on assets. It is calculated as the four-quarter trailing sum of net income divided by the book value of total assets in a given quarter. Panel a: only the eight largest countries in terms of total assets with a minimum of three banks are shown. Floating-rate countries are those with a share of floating-rate corporate lending above 50%. EA stands for euro area. Panel b: the sample of above- and below-median ROA is fixed in Q4 2025 to prevent banks moving between categories. Contributions from net trading income, other operating income and other profit and loss items are not included in the comparison.</t>
  </si>
  <si>
    <t>a) Decomposition of change in net interest income and level of net interest margin</t>
  </si>
  <si>
    <t>b) Rates on outstanding loans, by fixation type, and €STR and forward rate</t>
  </si>
  <si>
    <t>c) Loan demand and credit standards</t>
  </si>
  <si>
    <t>(Q1 2022-Q4 2025, percentages)</t>
  </si>
  <si>
    <t>(Jan. 2022-Dec. 2027E, percentages)</t>
  </si>
  <si>
    <t>(Q1 2026, percentages of banks, right scale inverted)</t>
  </si>
  <si>
    <t>Sources: ECB (supervisory data, BSI, BLS, MIR), Bloomberg Finance L.P. and ECB calculations.
Notes: Panel a: based on a full sample of euro area significant institutions. Panel b: based on a full sample of euro area monetary financial institutions. Lending rates are the weighted average outstanding rate on all retail lending, including non-financial corporate, house purchase and consumption loans. Panel c: numbers refer to the percentage of banks indicating a net increase in loan demand (left graph) and a net tightening in credit standards (right graph). The scale on the right graph is inverted, as positive numbers indicate a tightening. “House” stands for household for house purchase; NFC stands for non-financial corporations; CONS stands for consumer credit.</t>
  </si>
  <si>
    <t>a) Drivers of expected return on equity</t>
  </si>
  <si>
    <t>b) Changes in European bank and stock market indices</t>
  </si>
  <si>
    <t>(2026E, 2027E, 2028E; percentages of equity)</t>
  </si>
  <si>
    <t>Data cannot be published due to licensing agreements with data providers.</t>
  </si>
  <si>
    <t>a) Deposit rates on new business, deposit facility rate and 12-month EURIBOR</t>
  </si>
  <si>
    <t>b) Average deposit rate on new business vs market concentration</t>
  </si>
  <si>
    <t>c) Net interest margins and deposit spread contribution</t>
  </si>
  <si>
    <t>(Jan. 2024-19 May 2026, percentages)</t>
  </si>
  <si>
    <t>(Mar. 2026; HHI, percentages)</t>
  </si>
  <si>
    <t>(Q1-Q4 2025, percentages of total assets)</t>
  </si>
  <si>
    <t>a) Composition of euro area banks’ liabilities and cumulative changes since Q4 2023</t>
  </si>
  <si>
    <t>b) Distribution of euro area banks’ average net position in repo markets, by decile</t>
  </si>
  <si>
    <t>(Q1 2015-Q4 2025; percentage shares of total non-equity non-derivative liabilities; 2024-25, change in percentage share)</t>
  </si>
  <si>
    <t>(Q1 2026, percentages of total assets)</t>
  </si>
  <si>
    <t>Sources: ECB (supervisory data, MMSR) and ECB calculations.
Notes: Panel a: “Other funding” includes household term and deposits redeemable at notice, NFC deposits, unsecured funding from financials, and central bank, government and bond funding. Panel b: “Net position” is the sum of the average daily bank-level repo lending less repo borrowing in Q1 2026, for banks within a given decile of the net-borrowing distribution.</t>
  </si>
  <si>
    <t>a) Secondary market bank bond yields and changes since the start of the Middle East war</t>
  </si>
  <si>
    <t>b) Distribution of secondary market bank bond asset swap spreads, by rating</t>
  </si>
  <si>
    <t>(1 Jan. 2024-19 May 2026, density)</t>
  </si>
  <si>
    <t>Sources: S&amp;P Dow Jones Indices LLC and/or its affiliates and ECB calculations.
Notes: Panel a: bond spreads are asset swap spreads over market benchmark rates. Panel b: spreads are averaged for each bond over a given month, and bonds are allocated to spread buckets with a width of 50 to 100 basis points. Density is the total amount outstanding of all bonds within a spread bucket as a share of total amount outstanding for the rating class. Bank bonds include unsecured and covered bonds and exclude AT1.</t>
  </si>
  <si>
    <t>a) Aggregate NPL ratios and quarterly net NPL flows, by sector</t>
  </si>
  <si>
    <t>b) Default rates for bank exposures, by sector</t>
  </si>
  <si>
    <t>c) Default rates for SME loans, by country</t>
  </si>
  <si>
    <t>(Q1 2022-Q4 2025; € billions, percentages)</t>
  </si>
  <si>
    <t>(Q1 2019-Q4 2025, percentages)</t>
  </si>
  <si>
    <t>a) NPL ratio vs net NPL flow rate for CRE loans and size of the CRE portfolio, by country</t>
  </si>
  <si>
    <t>b) Consumer loans: NPL ratio and its components</t>
  </si>
  <si>
    <t>(Q4 2025, percentages)</t>
  </si>
  <si>
    <t>(2023-25, percentages)</t>
  </si>
  <si>
    <t>Sources: ECB (supervisory data) and ECB calculations.
Notes: Based on a full sample of significant institutions. NPL stands for non-performing loan. Panel a: the bubble size represents the share of CRE loans of total loans for the banks in the sample; yellow bubbles indicate banking sectors where CRE loans constitute more than 10% of total loans and blue bubbles those where they constitute less. Net NPL flows are normalised by total CRE loans for the NPL net flow rate. The net NPL flow rate is calculated as a trailing figure. Data for some countries are omitted due to confidentiality restrictions, given too few data points. Panel b: the components reflect the contribution of the change in NPLs and that of credit growth to the change in NPL ratios over the given time period.</t>
  </si>
  <si>
    <t>a) Direct exposures of euro area significant institutions, by region</t>
  </si>
  <si>
    <t>b) Loan loss provision flows and NPL coverage ratio</t>
  </si>
  <si>
    <t>(Q4 2025, percentages of total assets)</t>
  </si>
  <si>
    <r>
      <rPr>
        <sz val="6.5"/>
        <color rgb="FF003299"/>
        <rFont val="Arial"/>
        <family val="2"/>
      </rPr>
      <t xml:space="preserve">Sources: ECB (supervisory data) and ECB calculations.
Notes: Based on a full sample of euro area significant institutions. Panel a: country groupings are based on the </t>
    </r>
    <r>
      <rPr>
        <u/>
        <sz val="6.5"/>
        <color rgb="FF0563C1"/>
        <rFont val="Arial"/>
        <family val="2"/>
      </rPr>
      <t>classification of economies in the World Economic Outlook</t>
    </r>
    <r>
      <rPr>
        <sz val="6.5"/>
        <color rgb="FF003299"/>
        <rFont val="Arial"/>
        <family val="2"/>
      </rPr>
      <t xml:space="preserve"> published by the IMF. “Middle East” comprises Algeria, Bahrain, Djibouti, Egypt, Iran, Iraq, Jordan, Kuwait, Lebanon, Libya, Mauritania, Morocco, Oman, Qatar, Saudi Arabia, Somalia, Sudan, Syria, Tunisia, United Arab Emirates, West Bank and Gaza, and Yemen. Panel b: four-quarter trailing figures.</t>
    </r>
  </si>
  <si>
    <t>a) Euro area banks’ HQLA and LCRs</t>
  </si>
  <si>
    <t>b) Share of domestic bonds in banks’ sovereign bond portfolios, by country</t>
  </si>
  <si>
    <t>(Q1 2017-Q4 2025; € trillions, percentages)</t>
  </si>
  <si>
    <t>(Q4 2014-Q4 2025, percentages)</t>
  </si>
  <si>
    <t>a) Weighted average CET1 ratio and capital headroom of euro area banks</t>
  </si>
  <si>
    <t>b) Euro area SRT market size and estimated impact on CET1 ratio</t>
  </si>
  <si>
    <t>(Q1 2019-Q4 2025, percentages of risk-weighted assets)</t>
  </si>
  <si>
    <t>(H1 2021-H2 2025; € billions, percentage points of RWA)</t>
  </si>
  <si>
    <t>Net interest income</t>
  </si>
  <si>
    <t>Non-interest income</t>
  </si>
  <si>
    <t>Loan loss provisions</t>
  </si>
  <si>
    <t>Operating expenses</t>
  </si>
  <si>
    <t>Return on equity (right-hand scale)</t>
  </si>
  <si>
    <t>Net fee and commission income</t>
  </si>
  <si>
    <t>Net trading and investment income</t>
  </si>
  <si>
    <t>Other operating income</t>
  </si>
  <si>
    <t>Other profit and loss items</t>
  </si>
  <si>
    <t>Non-interest income growth (right-hand scale)</t>
  </si>
  <si>
    <t>AT</t>
  </si>
  <si>
    <t>BE</t>
  </si>
  <si>
    <t>DE</t>
  </si>
  <si>
    <t>ES</t>
  </si>
  <si>
    <t>FI</t>
  </si>
  <si>
    <t>FR</t>
  </si>
  <si>
    <t>IT</t>
  </si>
  <si>
    <t>NL</t>
  </si>
  <si>
    <t>Euro area average</t>
  </si>
  <si>
    <t>Operating costs</t>
  </si>
  <si>
    <t>Above-median ROA</t>
  </si>
  <si>
    <t>Below-median ROA</t>
  </si>
  <si>
    <t>Margin effect</t>
  </si>
  <si>
    <t>Volume effect</t>
  </si>
  <si>
    <t>Change in net interest income</t>
  </si>
  <si>
    <t>Net interest margin (right-hand scale)</t>
  </si>
  <si>
    <t>Floating loan rate</t>
  </si>
  <si>
    <t>Total loan rate</t>
  </si>
  <si>
    <t>Fixed loan rate</t>
  </si>
  <si>
    <t>€STR and forward rate</t>
  </si>
  <si>
    <t>Past 3 months</t>
  </si>
  <si>
    <t>Next 3 months</t>
  </si>
  <si>
    <t>House</t>
  </si>
  <si>
    <t>NFC</t>
  </si>
  <si>
    <t>CONS</t>
  </si>
  <si>
    <t>Past three months</t>
  </si>
  <si>
    <t>Next three months</t>
  </si>
  <si>
    <t>FY2026</t>
  </si>
  <si>
    <t>Op. inc.</t>
  </si>
  <si>
    <t xml:space="preserve">Opex </t>
  </si>
  <si>
    <t>LLP</t>
  </si>
  <si>
    <t>Other P&amp;L</t>
  </si>
  <si>
    <t>Equity</t>
  </si>
  <si>
    <t>FY2027</t>
  </si>
  <si>
    <t xml:space="preserve">Op. inc. </t>
  </si>
  <si>
    <t>Opex</t>
  </si>
  <si>
    <t xml:space="preserve">Other P&amp;L </t>
  </si>
  <si>
    <t>FY2028</t>
  </si>
  <si>
    <t>NFC agreed maturity</t>
  </si>
  <si>
    <t>HH agreed maturity</t>
  </si>
  <si>
    <t>HH redeemable</t>
  </si>
  <si>
    <t>NFC overnight</t>
  </si>
  <si>
    <t>HH overnight</t>
  </si>
  <si>
    <t>Deposit facility rate</t>
  </si>
  <si>
    <t>12m EURIBOR</t>
  </si>
  <si>
    <t>CY</t>
  </si>
  <si>
    <t>MT</t>
  </si>
  <si>
    <t>EE</t>
  </si>
  <si>
    <t>LV</t>
  </si>
  <si>
    <t>IE</t>
  </si>
  <si>
    <t>GR</t>
  </si>
  <si>
    <t>LT</t>
  </si>
  <si>
    <t>SI</t>
  </si>
  <si>
    <t>HR</t>
  </si>
  <si>
    <t>SK</t>
  </si>
  <si>
    <t>PT</t>
  </si>
  <si>
    <t>BG</t>
  </si>
  <si>
    <t>LU</t>
  </si>
  <si>
    <t>Deposit spread contribution</t>
  </si>
  <si>
    <t>Other contributions to net interest income</t>
  </si>
  <si>
    <t>HHI (right-hand scale)</t>
  </si>
  <si>
    <t>Other funding</t>
  </si>
  <si>
    <t>Household overnight deposits</t>
  </si>
  <si>
    <t>Repurchase agreements</t>
  </si>
  <si>
    <t>Repo funding</t>
  </si>
  <si>
    <t>Reverse repo loans</t>
  </si>
  <si>
    <t>Net position</t>
  </si>
  <si>
    <t>1st</t>
  </si>
  <si>
    <t>2nd</t>
  </si>
  <si>
    <t>3rd</t>
  </si>
  <si>
    <t>4th</t>
  </si>
  <si>
    <t>5th</t>
  </si>
  <si>
    <t>6th</t>
  </si>
  <si>
    <t>7th</t>
  </si>
  <si>
    <t>8th</t>
  </si>
  <si>
    <t>9th</t>
  </si>
  <si>
    <t>10th</t>
  </si>
  <si>
    <t>Net NPL flows - households</t>
  </si>
  <si>
    <t>Net NPL flows - NFCs</t>
  </si>
  <si>
    <t>NPL ratio (right-hand scale)</t>
  </si>
  <si>
    <t>Consumption</t>
  </si>
  <si>
    <t>Corporate</t>
  </si>
  <si>
    <t>Mortgage</t>
  </si>
  <si>
    <t>Retail</t>
  </si>
  <si>
    <t>SME</t>
  </si>
  <si>
    <t>Germany</t>
  </si>
  <si>
    <t>Spain</t>
  </si>
  <si>
    <t>France</t>
  </si>
  <si>
    <t>Italy</t>
  </si>
  <si>
    <t>Netherlands</t>
  </si>
  <si>
    <t>NPL net flow rate (%)</t>
  </si>
  <si>
    <t>NPL ratio (%)</t>
  </si>
  <si>
    <t>Share of CRE loans of total loans</t>
  </si>
  <si>
    <t>NPLs</t>
  </si>
  <si>
    <t>Credit 
growth</t>
  </si>
  <si>
    <t>European Union</t>
  </si>
  <si>
    <t>US</t>
  </si>
  <si>
    <t>UK</t>
  </si>
  <si>
    <t>Other advanced economies</t>
  </si>
  <si>
    <t>Middle East</t>
  </si>
  <si>
    <t>Other emerging market and developing economies</t>
  </si>
  <si>
    <t>Stage 1</t>
  </si>
  <si>
    <t>Stage 2</t>
  </si>
  <si>
    <t>Stage 3</t>
  </si>
  <si>
    <t>NPL coverage ratio (right-hand scale)</t>
  </si>
  <si>
    <t>Central bank excess reserves</t>
  </si>
  <si>
    <t>Sovereign bonds</t>
  </si>
  <si>
    <t>Other HQLA</t>
  </si>
  <si>
    <t>LCR (right-hand scale)</t>
  </si>
  <si>
    <t>EA</t>
  </si>
  <si>
    <t>Historical mean</t>
  </si>
  <si>
    <t>Current share</t>
  </si>
  <si>
    <t>CET1 ratio</t>
  </si>
  <si>
    <t>Implied CET1 need</t>
  </si>
  <si>
    <t>Capital headroom</t>
  </si>
  <si>
    <t>Loss-absorbing capacity provided by SRT investors</t>
  </si>
  <si>
    <t>Retained portfolio value</t>
  </si>
  <si>
    <t>Total increase in CET1 ratio from outstanding SRT issuance (right-hand scale)</t>
  </si>
  <si>
    <t>Increase in four-quarter trailing CET1 ratio from retained earnings (right-hand scale)</t>
  </si>
  <si>
    <t>H1</t>
  </si>
  <si>
    <t>H2</t>
  </si>
  <si>
    <t>Financial Stability Review</t>
  </si>
  <si>
    <t>Charts and Data</t>
  </si>
  <si>
    <t>Chapter 3</t>
  </si>
  <si>
    <t>Date</t>
  </si>
  <si>
    <t>Country</t>
  </si>
  <si>
    <t>Sources: ECB (supervisory data) and ECB calculations.
Notes: Based on a full sample of euro area significant institutions. Income items are defined as the four-quarter trailing sum of flows divided by the book value of equity in a given quarter. Panel a: return on equity calculated as the four-quarter trailing sum of income items divided by the book value of equity in a given quarter. Panel b: “Other profit and loss items” are the residual, defined as the difference between net income and net interest income, non-interest income, loan loss provisions and operating expenses.</t>
  </si>
  <si>
    <t>Sources: LSEG, Bloomberg Finance L.P. and ECB calculations.
Notes: Panel a: based on a sub-sample of 25 banks from the EURO STOXX Banks index, using mean as consensus. The cut-off date is 19 May 2026. “Op. inc.” stands for operating income; “Opex” stands for operating expenses; LLP stands for loan loss provisions; P&amp;L stands for profit and loss. Panel b: the indices used are EURO STOXX Banks for banks and EURO STOXX for markets. Cumulative percentage changes with 26 November 2025, the publication date for the last edition of the ECB’s Financial Stability Review, set at 100. The cut-off bars refer to 2 February, 27 February and 7 April 2026 for the last trading days before the start of the artificial intelligence/private credit concerns, the war in the Middle East and the ceasefire announcement respectively.</t>
  </si>
  <si>
    <t>(26 Nov. 2025-19 May 2026; indices: 26 Nov. 2025 = 100)</t>
  </si>
  <si>
    <t>Sources: ECB (MIR, BSI, supervisory data), LSEG and ECB calculations.
Notes: Panel a: rates on new business until March 2026. NFC stands for non-financial corporation; HH stands for household. Panel b: Herfindal-Hirschmann Index (HHI) on total outstanding deposits in the euro area, consolidated at the bank-country level and calculated as the sum of the squared shares of banks within a market relative to the total deposit market. The new business deposit rate is the total deposit rate by country, including household and NFC deposits at all maturities. Panel c: net interest margins are net interest income divided by total assets. “Deposit spread contribution” is the difference between the hypothetical income earned from placing deposit funds in the overnight money market and receiving the euro short-term rate (€STR) and the actual expense paid on deposits. Reporting countries with less than three banks are excluded due to data confidentiality requirements. Data are consolidated across all exposure regions (including non-euro area) at the bank level.</t>
  </si>
  <si>
    <t>(1 Jan. 2024-19 May 2026; percentages, basis points change since 27 Feb. 2026)</t>
  </si>
  <si>
    <t>Sources: ECB (supervisory data) and ECB calculations.
Notes: Based on a full sample of euro area significant institutions. Panel a: NPL stands for non-performing loan; NFCs stands for non-financial corporations. Panels b and c: four-quarter trailing figures.</t>
  </si>
  <si>
    <t>Sources: ECB (supervisory data) and ECB calculations.
Notes: Based on a full sample of euro area significant institutions. “Sovereign bonds” includes only level 1 sovereign bonds. HQLA stands for high-quality liquid assets; LCR stands for liquidity coverage ratio. Panel b: share of sovereign bonds issued by all global issuers. EA refers to the euro area aggregate.</t>
  </si>
  <si>
    <t>Sources: ECB (supervisory data) and ECB calculations.
Notes: Based on a full sample of euro area significant institutions. Panel a: capital headroom is the difference between the implied CET1 capital need and banks’ actual CET1 ratios. The implied CET1 need is banks’ overall capital requirement + Pillar 2 guidance to be covered by CET1, plus any AT1/T2 shortfall that needs to be absorbed by CET1 and any eligible liability shortfall that must also be covered by CET1, accounting also for capital needs arising from leverage ratio and MREL regulations. Panel b: the retained portfolio is the portion that stays on banks’ balance sheets where banks continue to absorb credit losses, typically comprising the senior and first loss tranches, while the mezzanine tranche is transferred in the securitisation. The CET1 ratio increase is calculated as the difference in CET1 capital over pre- and post-securitisation risk-weighted exposure amounts (RWA). Pre-securitisation RWAs are calculated as unexpected portfolio losses, divided by 8% and multiplied by total portfolio value less actual post-securitisation RWAs. Where the (KSA) divided by 8% and multiplied by total portfolio value.</t>
  </si>
  <si>
    <t>Percentages of equity</t>
  </si>
  <si>
    <t>Category</t>
  </si>
  <si>
    <t>Floating-rate countries</t>
  </si>
  <si>
    <t>Fixed-rate countries</t>
  </si>
  <si>
    <t>Loan demand</t>
  </si>
  <si>
    <t>Credit standards</t>
  </si>
  <si>
    <t>Deposit rate</t>
  </si>
  <si>
    <t>HHI</t>
  </si>
  <si>
    <t>Left graph:</t>
  </si>
  <si>
    <t>Right graph:</t>
  </si>
  <si>
    <t>Total</t>
  </si>
  <si>
    <t>Increase</t>
  </si>
  <si>
    <t>Decrease</t>
  </si>
  <si>
    <t>3.1 Aggregate bank profitability remains strong in a changing operating environment</t>
  </si>
  <si>
    <t>3.2 Bank funding conditions stay benign, but could tighten</t>
  </si>
  <si>
    <t>3.3 Asset quality continues to be high amid pockets of vulnerability</t>
  </si>
  <si>
    <t>3.4 Liquidity ratios and capital buffers have remained stable</t>
  </si>
  <si>
    <t>Table of Contents – Chapter 3 – Euro area banking sector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</si>
</sst>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6" formatCode="0.0000"/>
  </numFmts>
  <fonts count="20" x14ac:knownFonts="1">
    <font>
      <sz val="11"/>
      <color theme="1"/>
      <name val="Calibri"/>
      <family val="2"/>
      <scheme val="minor"/>
    </font>
    <font>
      <u/>
      <sz val="8"/>
      <color rgb="FF0563C1"/>
      <name val="Arial"/>
      <family val="2"/>
    </font>
    <font>
      <b/>
      <sz val="9.5"/>
      <color rgb="FF003299"/>
      <name val="Arial"/>
      <family val="2"/>
    </font>
    <font>
      <sz val="9.5"/>
      <color rgb="FF003299"/>
      <name val="Arial"/>
      <family val="2"/>
    </font>
    <font>
      <b/>
      <sz val="7.5"/>
      <color rgb="FF5C5C5C"/>
      <name val="Arial"/>
      <family val="2"/>
    </font>
    <font>
      <sz val="7.5"/>
      <color rgb="FF003299"/>
      <name val="Arial"/>
      <family val="2"/>
    </font>
    <font>
      <sz val="6.5"/>
      <color rgb="FF003299"/>
      <name val="Arial"/>
      <family val="2"/>
    </font>
    <font>
      <b/>
      <sz val="8"/>
      <color rgb="FF003299"/>
      <name val="Arial"/>
      <family val="2"/>
    </font>
    <font>
      <sz val="8"/>
      <color rgb="FF003299"/>
      <name val="Arial"/>
      <family val="2"/>
    </font>
    <font>
      <b/>
      <sz val="12"/>
      <color rgb="FFFFFFFF"/>
      <name val="Arial"/>
      <family val="2"/>
    </font>
    <font>
      <u/>
      <sz val="9"/>
      <color rgb="FF0563C1"/>
      <name val="Arial"/>
      <family val="2"/>
    </font>
    <font>
      <u/>
      <sz val="6.5"/>
      <color rgb="FF0563C1"/>
      <name val="Arial"/>
      <family val="2"/>
    </font>
    <font>
      <sz val="11"/>
      <color theme="1"/>
      <name val="Calibri"/>
      <family val="2"/>
      <scheme val="minor"/>
    </font>
    <font>
      <b/>
      <sz val="20"/>
      <color rgb="FF003299"/>
      <name val="Arial"/>
      <family val="2"/>
    </font>
    <font>
      <sz val="14"/>
      <color rgb="FF003299"/>
      <name val="Arial"/>
      <family val="2"/>
    </font>
    <font>
      <b/>
      <sz val="8"/>
      <color rgb="FF003299"/>
      <name val="Arial"/>
      <family val="2"/>
    </font>
    <font>
      <sz val="8"/>
      <color rgb="FF003299"/>
      <name val="Arial"/>
      <family val="2"/>
    </font>
    <font>
      <sz val="8"/>
      <color theme="1"/>
      <name val="Arial"/>
      <family val="2"/>
    </font>
    <font>
      <b/>
      <sz val="8"/>
      <color theme="1"/>
      <name val="Arial"/>
      <family val="2"/>
    </font>
    <font>
      <sz val="8"/>
      <color theme="1"/>
      <name val="Calibri"/>
      <family val="2"/>
      <scheme val="minor"/>
    </font>
  </fonts>
  <fills count="9">
    <fill>
      <patternFill patternType="none"/>
    </fill>
    <fill>
      <patternFill patternType="gray125"/>
    </fill>
    <fill>
      <patternFill patternType="solid">
        <fgColor rgb="FFFFFFFF"/>
        <bgColor rgb="FFFFFFFF"/>
      </patternFill>
    </fill>
    <fill>
      <patternFill patternType="solid">
        <fgColor rgb="FF003299"/>
        <bgColor rgb="FF003299"/>
      </patternFill>
    </fill>
    <fill>
      <patternFill patternType="solid">
        <fgColor rgb="FFDDEBF7"/>
        <bgColor rgb="FFDDEBF7"/>
      </patternFill>
    </fill>
    <fill>
      <patternFill patternType="solid">
        <fgColor rgb="FFCFD0D0"/>
        <bgColor indexed="64"/>
      </patternFill>
    </fill>
    <fill>
      <patternFill patternType="solid">
        <fgColor theme="0"/>
        <bgColor indexed="64"/>
      </patternFill>
    </fill>
    <fill>
      <patternFill patternType="solid">
        <fgColor theme="0"/>
        <bgColor rgb="FFFFFFFF"/>
      </patternFill>
    </fill>
    <fill>
      <patternFill patternType="solid">
        <fgColor rgb="FF003299"/>
        <bgColor indexed="64"/>
      </patternFill>
    </fill>
  </fills>
  <borders count="10">
    <border>
      <left/>
      <right/>
      <top/>
      <bottom/>
      <diagonal/>
    </border>
    <border>
      <left/>
      <right/>
      <top/>
      <bottom style="medium">
        <color rgb="FF003299"/>
      </bottom>
      <diagonal/>
    </border>
    <border>
      <left/>
      <right/>
      <top/>
      <bottom style="thin">
        <color rgb="FFCCCCCC"/>
      </bottom>
      <diagonal/>
    </border>
    <border>
      <left/>
      <right style="thin">
        <color rgb="FFCCCCCC"/>
      </right>
      <top/>
      <bottom/>
      <diagonal/>
    </border>
    <border>
      <left/>
      <right style="thin">
        <color rgb="FFCCCCCC"/>
      </right>
      <top/>
      <bottom style="thin">
        <color rgb="FFCCCCCC"/>
      </bottom>
      <diagonal/>
    </border>
    <border>
      <left/>
      <right style="thin">
        <color rgb="FFCCCCCC"/>
      </right>
      <top/>
      <bottom style="medium">
        <color rgb="FF003299"/>
      </bottom>
      <diagonal/>
    </border>
    <border>
      <left style="thin">
        <color rgb="FFCCCCCC"/>
      </left>
      <right/>
      <top/>
      <bottom/>
      <diagonal/>
    </border>
    <border>
      <left style="thin">
        <color rgb="FFCCCCCC"/>
      </left>
      <right/>
      <top/>
      <bottom style="medium">
        <color rgb="FF003299"/>
      </bottom>
      <diagonal/>
    </border>
    <border>
      <left style="thin">
        <color rgb="FFCCCCCC"/>
      </left>
      <right/>
      <top/>
      <bottom style="thin">
        <color rgb="FFCCCCCC"/>
      </bottom>
      <diagonal/>
    </border>
    <border>
      <left style="thin">
        <color rgb="FF003299"/>
      </left>
      <right style="thin">
        <color rgb="FF003299"/>
      </right>
      <top style="thin">
        <color rgb="FF003299"/>
      </top>
      <bottom style="thin">
        <color rgb="FF003299"/>
      </bottom>
      <diagonal/>
    </border>
  </borders>
  <cellStyleXfs count="2">
    <xf numFmtId="0" fontId="0" fillId="0" borderId="0"/>
    <xf numFmtId="9" fontId="12" fillId="0" borderId="0" applyFont="0" applyFill="0" applyBorder="0" applyAlignment="0" applyProtection="0"/>
  </cellStyleXfs>
  <cellXfs count="72">
    <xf numFmtId="0" fontId="0" fillId="0" borderId="0" xfId="0"/>
    <xf numFmtId="0" fontId="1" fillId="2" borderId="0" xfId="0" applyFont="1" applyFill="1" applyAlignment="1">
      <alignment horizontal="left" vertical="center"/>
    </xf>
    <xf numFmtId="0" fontId="0" fillId="2" borderId="0" xfId="0" applyFill="1"/>
    <xf numFmtId="0" fontId="0" fillId="2" borderId="6" xfId="0" applyFill="1" applyBorder="1"/>
    <xf numFmtId="0" fontId="0" fillId="2" borderId="3" xfId="0" applyFill="1" applyBorder="1"/>
    <xf numFmtId="0" fontId="0" fillId="2" borderId="7" xfId="0" applyFill="1" applyBorder="1"/>
    <xf numFmtId="0" fontId="0" fillId="2" borderId="1" xfId="0" applyFill="1" applyBorder="1"/>
    <xf numFmtId="0" fontId="0" fillId="2" borderId="5" xfId="0" applyFill="1" applyBorder="1"/>
    <xf numFmtId="0" fontId="0" fillId="0" borderId="0" xfId="0"/>
    <xf numFmtId="0" fontId="0" fillId="0" borderId="0" xfId="0"/>
    <xf numFmtId="0" fontId="0" fillId="5" borderId="0" xfId="0" applyFill="1"/>
    <xf numFmtId="0" fontId="0" fillId="6" borderId="0" xfId="0" applyFill="1"/>
    <xf numFmtId="0" fontId="13" fillId="0" borderId="0" xfId="0" applyFont="1" applyAlignment="1">
      <alignment vertical="center"/>
    </xf>
    <xf numFmtId="0" fontId="14" fillId="6" borderId="0" xfId="0" applyFont="1" applyFill="1" applyAlignment="1">
      <alignment vertical="center"/>
    </xf>
    <xf numFmtId="0" fontId="17" fillId="0" borderId="0" xfId="0" applyFont="1"/>
    <xf numFmtId="0" fontId="17" fillId="3" borderId="0" xfId="0" applyFont="1" applyFill="1"/>
    <xf numFmtId="2" fontId="17" fillId="0" borderId="0" xfId="0" applyNumberFormat="1" applyFont="1" applyAlignment="1">
      <alignment horizontal="center"/>
    </xf>
    <xf numFmtId="2" fontId="18" fillId="0" borderId="0" xfId="0" applyNumberFormat="1" applyFont="1" applyAlignment="1">
      <alignment horizontal="left"/>
    </xf>
    <xf numFmtId="14" fontId="17" fillId="0" borderId="0" xfId="0" applyNumberFormat="1" applyFont="1" applyAlignment="1">
      <alignment horizontal="left"/>
    </xf>
    <xf numFmtId="14" fontId="17" fillId="0" borderId="0" xfId="0" applyNumberFormat="1" applyFont="1"/>
    <xf numFmtId="0" fontId="18" fillId="0" borderId="0" xfId="0" applyFont="1"/>
    <xf numFmtId="2" fontId="17" fillId="0" borderId="0" xfId="0" applyNumberFormat="1" applyFont="1"/>
    <xf numFmtId="2" fontId="18" fillId="0" borderId="0" xfId="0" applyNumberFormat="1" applyFont="1"/>
    <xf numFmtId="2" fontId="17" fillId="0" borderId="0" xfId="0" applyNumberFormat="1" applyFont="1" applyFill="1"/>
    <xf numFmtId="0" fontId="16" fillId="0" borderId="0" xfId="0" applyFont="1" applyAlignment="1">
      <alignment horizontal="left" vertical="center" wrapText="1"/>
    </xf>
    <xf numFmtId="0" fontId="17" fillId="0" borderId="0" xfId="0" applyFont="1"/>
    <xf numFmtId="0" fontId="8" fillId="0" borderId="0" xfId="0" applyFont="1" applyAlignment="1">
      <alignment horizontal="left" vertical="center" wrapText="1"/>
    </xf>
    <xf numFmtId="0" fontId="14" fillId="6" borderId="0" xfId="0" applyFont="1" applyFill="1" applyAlignment="1">
      <alignment horizontal="left" vertical="top" wrapText="1"/>
    </xf>
    <xf numFmtId="0" fontId="9" fillId="3" borderId="0" xfId="0" applyFont="1" applyFill="1" applyAlignment="1">
      <alignment horizontal="left" vertical="center"/>
    </xf>
    <xf numFmtId="0" fontId="0" fillId="0" borderId="0" xfId="0"/>
    <xf numFmtId="0" fontId="0" fillId="0" borderId="2" xfId="0" applyBorder="1"/>
    <xf numFmtId="0" fontId="15" fillId="0" borderId="0" xfId="0" applyFont="1" applyAlignment="1">
      <alignment horizontal="left" vertical="center" wrapText="1"/>
    </xf>
    <xf numFmtId="0" fontId="16" fillId="0" borderId="0" xfId="0" applyFont="1" applyAlignment="1">
      <alignment horizontal="left" vertical="center" wrapText="1"/>
    </xf>
    <xf numFmtId="0" fontId="6" fillId="2" borderId="6" xfId="0" applyFont="1" applyFill="1" applyBorder="1" applyAlignment="1">
      <alignment horizontal="left" vertical="top" wrapText="1"/>
    </xf>
    <xf numFmtId="0" fontId="0" fillId="0" borderId="3" xfId="0" applyBorder="1"/>
    <xf numFmtId="0" fontId="0" fillId="0" borderId="6" xfId="0" applyBorder="1"/>
    <xf numFmtId="0" fontId="4" fillId="2" borderId="0" xfId="0" applyFont="1" applyFill="1" applyAlignment="1">
      <alignment horizontal="left" vertical="top" wrapText="1"/>
    </xf>
    <xf numFmtId="0" fontId="0" fillId="0" borderId="4" xfId="0" applyBorder="1"/>
    <xf numFmtId="0" fontId="5" fillId="2" borderId="6" xfId="0" applyFont="1" applyFill="1" applyBorder="1" applyAlignment="1">
      <alignment horizontal="left" vertical="top" wrapText="1"/>
    </xf>
    <xf numFmtId="0" fontId="0" fillId="0" borderId="8" xfId="0" applyBorder="1"/>
    <xf numFmtId="0" fontId="2" fillId="2" borderId="0" xfId="0" applyFont="1" applyFill="1" applyBorder="1" applyAlignment="1">
      <alignment horizontal="left" wrapText="1"/>
    </xf>
    <xf numFmtId="0" fontId="0" fillId="0" borderId="0" xfId="0" applyBorder="1"/>
    <xf numFmtId="0" fontId="3" fillId="2" borderId="6" xfId="0" applyFont="1" applyFill="1" applyBorder="1" applyAlignment="1">
      <alignment horizontal="left" wrapText="1"/>
    </xf>
    <xf numFmtId="0" fontId="0" fillId="0" borderId="7" xfId="0" applyBorder="1"/>
    <xf numFmtId="0" fontId="0" fillId="0" borderId="1" xfId="0" applyBorder="1"/>
    <xf numFmtId="0" fontId="0" fillId="0" borderId="5" xfId="0" applyBorder="1"/>
    <xf numFmtId="0" fontId="5" fillId="2" borderId="0" xfId="0" applyFont="1" applyFill="1" applyAlignment="1">
      <alignment horizontal="left" vertical="top" wrapText="1"/>
    </xf>
    <xf numFmtId="0" fontId="4" fillId="2" borderId="6" xfId="0" applyFont="1" applyFill="1" applyBorder="1" applyAlignment="1">
      <alignment horizontal="left" vertical="top" wrapText="1"/>
    </xf>
    <xf numFmtId="0" fontId="17" fillId="0" borderId="0" xfId="0" applyFont="1"/>
    <xf numFmtId="0" fontId="7" fillId="0" borderId="0" xfId="0" applyFont="1" applyAlignment="1">
      <alignment horizontal="left" vertical="center" wrapText="1"/>
    </xf>
    <xf numFmtId="0" fontId="8" fillId="0" borderId="0" xfId="0" applyFont="1" applyAlignment="1">
      <alignment horizontal="left" vertical="center" wrapText="1"/>
    </xf>
    <xf numFmtId="0" fontId="7" fillId="0" borderId="0" xfId="0" applyFont="1" applyAlignment="1">
      <alignment horizontal="center" vertical="center" wrapText="1"/>
    </xf>
    <xf numFmtId="0" fontId="0" fillId="7" borderId="0" xfId="0" applyFill="1"/>
    <xf numFmtId="14" fontId="17" fillId="0" borderId="0" xfId="0" applyNumberFormat="1" applyFont="1" applyAlignment="1">
      <alignment horizontal="right"/>
    </xf>
    <xf numFmtId="2" fontId="17" fillId="0" borderId="0" xfId="0" applyNumberFormat="1" applyFont="1" applyAlignment="1">
      <alignment horizontal="right"/>
    </xf>
    <xf numFmtId="0" fontId="17" fillId="0" borderId="0" xfId="0" applyFont="1" applyAlignment="1">
      <alignment horizontal="right"/>
    </xf>
    <xf numFmtId="0" fontId="17" fillId="3" borderId="0" xfId="0" applyFont="1" applyFill="1" applyAlignment="1">
      <alignment horizontal="right"/>
    </xf>
    <xf numFmtId="0" fontId="18" fillId="0" borderId="0" xfId="0" applyFont="1" applyAlignment="1">
      <alignment horizontal="center"/>
    </xf>
    <xf numFmtId="0" fontId="7" fillId="4" borderId="9" xfId="0" applyFont="1" applyFill="1" applyBorder="1" applyAlignment="1">
      <alignment horizontal="center" vertical="center" wrapText="1"/>
    </xf>
    <xf numFmtId="0" fontId="19" fillId="4" borderId="9" xfId="0" applyFont="1" applyFill="1" applyBorder="1"/>
    <xf numFmtId="0" fontId="19" fillId="0" borderId="0" xfId="0" applyFont="1"/>
    <xf numFmtId="0" fontId="7" fillId="0" borderId="0" xfId="0" applyFont="1" applyAlignment="1">
      <alignment horizontal="left" vertical="center"/>
    </xf>
    <xf numFmtId="166" fontId="0" fillId="0" borderId="0" xfId="0" applyNumberFormat="1"/>
    <xf numFmtId="2" fontId="17" fillId="0" borderId="0" xfId="1" applyNumberFormat="1" applyFont="1"/>
    <xf numFmtId="0" fontId="17" fillId="0" borderId="0" xfId="0" applyFont="1" applyAlignment="1"/>
    <xf numFmtId="0" fontId="17" fillId="0" borderId="0" xfId="0" applyFont="1" applyAlignment="1">
      <alignment horizontal="center" vertical="center"/>
    </xf>
    <xf numFmtId="0" fontId="0" fillId="8" borderId="0" xfId="0" applyFill="1"/>
    <xf numFmtId="0" fontId="0" fillId="6" borderId="0" xfId="0" applyFill="1" applyBorder="1"/>
    <xf numFmtId="0" fontId="2" fillId="6" borderId="0" xfId="0" applyFont="1" applyFill="1" applyBorder="1" applyAlignment="1">
      <alignment horizontal="left"/>
    </xf>
    <xf numFmtId="0" fontId="0" fillId="6" borderId="0" xfId="0" applyFill="1" applyBorder="1" applyAlignment="1">
      <alignment horizontal="left"/>
    </xf>
    <xf numFmtId="0" fontId="10" fillId="6" borderId="0" xfId="0" applyFont="1" applyFill="1" applyBorder="1" applyAlignment="1">
      <alignment horizontal="left" vertical="center"/>
    </xf>
    <xf numFmtId="0" fontId="10" fillId="6" borderId="0" xfId="0" applyFont="1" applyFill="1" applyBorder="1" applyAlignment="1">
      <alignment horizontal="left" vertical="center"/>
    </xf>
  </cellXfs>
  <cellStyles count="2">
    <cellStyle name="Normal" xfId="0" builtinId="0"/>
    <cellStyle name="Percent" xfId="1" builtinId="5"/>
  </cellStyles>
  <dxfs count="0"/>
  <tableStyles count="1" defaultTableStyle="TableStyleMedium9" defaultPivotStyle="PivotStyleLight16">
    <tableStyle name="Invisible" pivot="0" table="0" count="0" xr9:uid="{32BCF60C-D190-4BF4-B2CB-FE197997CC5B}"/>
  </tableStyles>
  <colors>
    <mruColors>
      <color rgb="FF003299"/>
      <color rgb="FFC5D9F1"/>
      <color rgb="FF1636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ecb.europa.eu/press/financial-stability-publications/fsr/html/ecb.fsr202605~50566915a7.en.html" TargetMode="External"/><Relationship Id="rId2" Type="http://schemas.openxmlformats.org/officeDocument/2006/relationships/image" Target="../media/image2.emf"/><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s>
</file>

<file path=xl/drawings/_rels/drawing7.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5.png"/></Relationships>
</file>

<file path=xl/drawings/_rels/drawing8.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7.png"/></Relationships>
</file>

<file path=xl/drawings/_rels/drawing9.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3.png"/><Relationship Id="rId1" Type="http://schemas.openxmlformats.org/officeDocument/2006/relationships/image" Target="../media/image2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5.png"/><Relationship Id="rId1" Type="http://schemas.openxmlformats.org/officeDocument/2006/relationships/image" Target="../media/image24.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7.png"/><Relationship Id="rId1" Type="http://schemas.openxmlformats.org/officeDocument/2006/relationships/image" Target="../media/image26.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9.png"/><Relationship Id="rId1" Type="http://schemas.openxmlformats.org/officeDocument/2006/relationships/image" Target="../media/image28.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3464</xdr:rowOff>
    </xdr:from>
    <xdr:to>
      <xdr:col>12</xdr:col>
      <xdr:colOff>16452</xdr:colOff>
      <xdr:row>41</xdr:row>
      <xdr:rowOff>22860</xdr:rowOff>
    </xdr:to>
    <xdr:pic>
      <xdr:nvPicPr>
        <xdr:cNvPr id="2" name="Picture 1">
          <a:extLst>
            <a:ext uri="{FF2B5EF4-FFF2-40B4-BE49-F238E27FC236}">
              <a16:creationId xmlns:a16="http://schemas.microsoft.com/office/drawing/2014/main" id="{39393FCF-8378-4EC0-8107-0FB40B3C47C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994439"/>
          <a:ext cx="7331652" cy="4019896"/>
        </a:xfrm>
        <a:prstGeom prst="rect">
          <a:avLst/>
        </a:prstGeom>
      </xdr:spPr>
    </xdr:pic>
    <xdr:clientData/>
  </xdr:twoCellAnchor>
  <xdr:twoCellAnchor editAs="oneCell">
    <xdr:from>
      <xdr:col>4</xdr:col>
      <xdr:colOff>0</xdr:colOff>
      <xdr:row>1</xdr:row>
      <xdr:rowOff>7620</xdr:rowOff>
    </xdr:from>
    <xdr:to>
      <xdr:col>7</xdr:col>
      <xdr:colOff>398145</xdr:colOff>
      <xdr:row>5</xdr:row>
      <xdr:rowOff>74295</xdr:rowOff>
    </xdr:to>
    <xdr:pic>
      <xdr:nvPicPr>
        <xdr:cNvPr id="3" name="Picture 2" descr="P:\General\EUD\Word\ECB Templates\Logo\ECB\ECB_EN_RGB.emf">
          <a:extLst>
            <a:ext uri="{FF2B5EF4-FFF2-40B4-BE49-F238E27FC236}">
              <a16:creationId xmlns:a16="http://schemas.microsoft.com/office/drawing/2014/main" id="{A9F3C44A-3E7C-4958-A037-BE0149C9F2B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8400" y="198120"/>
          <a:ext cx="2226945" cy="828675"/>
        </a:xfrm>
        <a:prstGeom prst="rect">
          <a:avLst/>
        </a:prstGeom>
        <a:noFill/>
        <a:ln>
          <a:noFill/>
        </a:ln>
      </xdr:spPr>
    </xdr:pic>
    <xdr:clientData/>
  </xdr:twoCellAnchor>
  <xdr:twoCellAnchor>
    <xdr:from>
      <xdr:col>5</xdr:col>
      <xdr:colOff>586740</xdr:colOff>
      <xdr:row>20</xdr:row>
      <xdr:rowOff>20682</xdr:rowOff>
    </xdr:from>
    <xdr:to>
      <xdr:col>8</xdr:col>
      <xdr:colOff>518160</xdr:colOff>
      <xdr:row>21</xdr:row>
      <xdr:rowOff>142602</xdr:rowOff>
    </xdr:to>
    <xdr:sp macro="" textlink="">
      <xdr:nvSpPr>
        <xdr:cNvPr id="4" name="TextBox 3">
          <a:extLst>
            <a:ext uri="{FF2B5EF4-FFF2-40B4-BE49-F238E27FC236}">
              <a16:creationId xmlns:a16="http://schemas.microsoft.com/office/drawing/2014/main" id="{B9269A89-23AB-4DE2-8C2B-2D830913A76E}"/>
            </a:ext>
          </a:extLst>
        </xdr:cNvPr>
        <xdr:cNvSpPr txBox="1"/>
      </xdr:nvSpPr>
      <xdr:spPr>
        <a:xfrm>
          <a:off x="3634740" y="4011657"/>
          <a:ext cx="1760220" cy="312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baseline="0">
              <a:solidFill>
                <a:schemeClr val="bg1"/>
              </a:solidFill>
              <a:latin typeface="Arial" panose="020B0604020202020204" pitchFamily="34" charset="0"/>
              <a:cs typeface="Arial" panose="020B0604020202020204" pitchFamily="34" charset="0"/>
            </a:rPr>
            <a:t>May 2026</a:t>
          </a:r>
          <a:endParaRPr lang="en-GB" sz="1600" b="1">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83820</xdr:colOff>
      <xdr:row>30</xdr:row>
      <xdr:rowOff>114300</xdr:rowOff>
    </xdr:from>
    <xdr:to>
      <xdr:col>10</xdr:col>
      <xdr:colOff>251460</xdr:colOff>
      <xdr:row>36</xdr:row>
      <xdr:rowOff>175260</xdr:rowOff>
    </xdr:to>
    <xdr:sp macro="" textlink="">
      <xdr:nvSpPr>
        <xdr:cNvPr id="5" name="TextBox 4">
          <a:hlinkClick xmlns:r="http://schemas.openxmlformats.org/officeDocument/2006/relationships" r:id="rId3"/>
          <a:extLst>
            <a:ext uri="{FF2B5EF4-FFF2-40B4-BE49-F238E27FC236}">
              <a16:creationId xmlns:a16="http://schemas.microsoft.com/office/drawing/2014/main" id="{EEBF6C15-6CC4-404D-AFC7-5797B38B3E64}"/>
            </a:ext>
          </a:extLst>
        </xdr:cNvPr>
        <xdr:cNvSpPr txBox="1"/>
      </xdr:nvSpPr>
      <xdr:spPr>
        <a:xfrm>
          <a:off x="693420" y="6010275"/>
          <a:ext cx="5654040" cy="1203960"/>
        </a:xfrm>
        <a:prstGeom prst="rect">
          <a:avLst/>
        </a:prstGeom>
        <a:solidFill>
          <a:srgbClr val="003299">
            <a:alpha val="7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950" b="0" i="0" u="none" strike="noStrike">
              <a:solidFill>
                <a:schemeClr val="bg1"/>
              </a:solidFill>
              <a:effectLst/>
              <a:latin typeface="Arial" panose="020B0604020202020204" pitchFamily="34" charset="0"/>
              <a:ea typeface="+mn-ea"/>
              <a:cs typeface="Arial" panose="020B0604020202020204" pitchFamily="34" charset="0"/>
            </a:rPr>
            <a:t>This datafile includes the charts and underlying data from chapter 3</a:t>
          </a:r>
          <a:r>
            <a:rPr lang="en-GB" sz="950" b="0" i="0" u="none" strike="noStrike" baseline="0">
              <a:solidFill>
                <a:schemeClr val="bg1"/>
              </a:solidFill>
              <a:effectLst/>
              <a:latin typeface="Arial" panose="020B0604020202020204" pitchFamily="34" charset="0"/>
              <a:ea typeface="+mn-ea"/>
              <a:cs typeface="Arial" panose="020B0604020202020204" pitchFamily="34" charset="0"/>
            </a:rPr>
            <a:t> </a:t>
          </a:r>
          <a:r>
            <a:rPr lang="en-GB" sz="950" b="0" i="0" u="none" strike="noStrike">
              <a:solidFill>
                <a:schemeClr val="bg1"/>
              </a:solidFill>
              <a:effectLst/>
              <a:latin typeface="Arial" panose="020B0604020202020204" pitchFamily="34" charset="0"/>
              <a:ea typeface="+mn-ea"/>
              <a:cs typeface="Arial" panose="020B0604020202020204" pitchFamily="34" charset="0"/>
            </a:rPr>
            <a:t>of the May 2026 Financial Stability Review. Please note that due to licensing agreements with data providers, not all data used in the charts can be published. When reproducing the charts, please cite </a:t>
          </a:r>
        </a:p>
        <a:p>
          <a:pPr algn="ctr"/>
          <a:r>
            <a:rPr lang="en-GB" sz="950" b="0" i="1" u="none" strike="noStrike">
              <a:solidFill>
                <a:schemeClr val="bg1"/>
              </a:solidFill>
              <a:effectLst/>
              <a:latin typeface="Arial" panose="020B0604020202020204" pitchFamily="34" charset="0"/>
              <a:ea typeface="+mn-ea"/>
              <a:cs typeface="Arial" panose="020B0604020202020204" pitchFamily="34" charset="0"/>
            </a:rPr>
            <a:t>Financial Stability Review</a:t>
          </a:r>
          <a:r>
            <a:rPr lang="en-GB" sz="950" b="0" i="0" u="none" strike="noStrike">
              <a:solidFill>
                <a:schemeClr val="bg1"/>
              </a:solidFill>
              <a:effectLst/>
              <a:latin typeface="Arial" panose="020B0604020202020204" pitchFamily="34" charset="0"/>
              <a:ea typeface="+mn-ea"/>
              <a:cs typeface="Arial" panose="020B0604020202020204" pitchFamily="34" charset="0"/>
            </a:rPr>
            <a:t>, European Central Bank, May 2026</a:t>
          </a:r>
        </a:p>
        <a:p>
          <a:pPr algn="ctr"/>
          <a:endParaRPr lang="en-GB" sz="950" b="0" i="0" u="none" strike="noStrike">
            <a:solidFill>
              <a:schemeClr val="bg1"/>
            </a:solidFill>
            <a:effectLst/>
            <a:latin typeface="Arial" panose="020B0604020202020204" pitchFamily="34" charset="0"/>
            <a:ea typeface="+mn-ea"/>
            <a:cs typeface="Arial" panose="020B0604020202020204" pitchFamily="34" charset="0"/>
          </a:endParaRPr>
        </a:p>
        <a:p>
          <a:pPr algn="ctr"/>
          <a:r>
            <a:rPr lang="en-GB" sz="950" b="0" i="0" u="sng" strike="noStrike">
              <a:solidFill>
                <a:schemeClr val="bg1"/>
              </a:solidFill>
              <a:effectLst/>
              <a:latin typeface="Arial" panose="020B0604020202020204" pitchFamily="34" charset="0"/>
              <a:ea typeface="+mn-ea"/>
              <a:cs typeface="Arial" panose="020B0604020202020204" pitchFamily="34" charset="0"/>
            </a:rPr>
            <a:t>Disclaimer</a:t>
          </a:r>
          <a:r>
            <a:rPr lang="en-GB" sz="950" b="0" i="0" u="none" strike="noStrike">
              <a:solidFill>
                <a:schemeClr val="bg1"/>
              </a:solidFill>
              <a:effectLst/>
              <a:latin typeface="Arial" panose="020B0604020202020204" pitchFamily="34" charset="0"/>
              <a:ea typeface="+mn-ea"/>
              <a:cs typeface="Arial" panose="020B0604020202020204" pitchFamily="34" charset="0"/>
            </a:rPr>
            <a:t>: Should there be any discrepancies with the web version, the latter represents the official version.</a:t>
          </a:r>
          <a:r>
            <a:rPr lang="en-GB" sz="950">
              <a:solidFill>
                <a:schemeClr val="bg1"/>
              </a:solidFill>
              <a:latin typeface="Arial" panose="020B0604020202020204" pitchFamily="34" charset="0"/>
              <a:cs typeface="Arial" panose="020B0604020202020204" pitchFamily="34" charset="0"/>
            </a:rPr>
            <a:t> </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9</xdr:row>
      <xdr:rowOff>0</xdr:rowOff>
    </xdr:from>
    <xdr:ext cx="2286000" cy="2419350"/>
    <xdr:pic>
      <xdr:nvPicPr>
        <xdr:cNvPr id="2" name="Image 1" descr="Picture">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486025"/>
    <xdr:pic>
      <xdr:nvPicPr>
        <xdr:cNvPr id="3" name="Image 2" descr="Picture">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9</xdr:row>
      <xdr:rowOff>0</xdr:rowOff>
    </xdr:from>
    <xdr:ext cx="2286000" cy="2486025"/>
    <xdr:pic>
      <xdr:nvPicPr>
        <xdr:cNvPr id="2" name="Image 1" descr="Picture">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505075"/>
    <xdr:pic>
      <xdr:nvPicPr>
        <xdr:cNvPr id="3" name="Image 2" descr="Picture">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2</xdr:col>
      <xdr:colOff>0</xdr:colOff>
      <xdr:row>9</xdr:row>
      <xdr:rowOff>0</xdr:rowOff>
    </xdr:from>
    <xdr:ext cx="1524000" cy="2486025"/>
    <xdr:pic>
      <xdr:nvPicPr>
        <xdr:cNvPr id="3" name="Image 2" descr="Picture">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4</xdr:col>
      <xdr:colOff>0</xdr:colOff>
      <xdr:row>9</xdr:row>
      <xdr:rowOff>0</xdr:rowOff>
    </xdr:from>
    <xdr:ext cx="1524000" cy="2476500"/>
    <xdr:pic>
      <xdr:nvPicPr>
        <xdr:cNvPr id="4" name="Image 3" descr="Picture">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twoCellAnchor editAs="oneCell">
    <xdr:from>
      <xdr:col>0</xdr:col>
      <xdr:colOff>0</xdr:colOff>
      <xdr:row>9</xdr:row>
      <xdr:rowOff>0</xdr:rowOff>
    </xdr:from>
    <xdr:to>
      <xdr:col>1</xdr:col>
      <xdr:colOff>716317</xdr:colOff>
      <xdr:row>21</xdr:row>
      <xdr:rowOff>177165</xdr:rowOff>
    </xdr:to>
    <xdr:pic>
      <xdr:nvPicPr>
        <xdr:cNvPr id="5" name="Picture 4">
          <a:extLst>
            <a:ext uri="{FF2B5EF4-FFF2-40B4-BE49-F238E27FC236}">
              <a16:creationId xmlns:a16="http://schemas.microsoft.com/office/drawing/2014/main" id="{F1758098-06E9-5479-B90A-99B2B2F7E54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714500"/>
          <a:ext cx="1511935" cy="2463165"/>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oneCellAnchor>
    <xdr:from>
      <xdr:col>3</xdr:col>
      <xdr:colOff>0</xdr:colOff>
      <xdr:row>9</xdr:row>
      <xdr:rowOff>0</xdr:rowOff>
    </xdr:from>
    <xdr:ext cx="2286000" cy="2647950"/>
    <xdr:pic>
      <xdr:nvPicPr>
        <xdr:cNvPr id="3" name="Image 2" descr="Picture">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twoCellAnchor editAs="oneCell">
    <xdr:from>
      <xdr:col>0</xdr:col>
      <xdr:colOff>0</xdr:colOff>
      <xdr:row>9</xdr:row>
      <xdr:rowOff>0</xdr:rowOff>
    </xdr:from>
    <xdr:to>
      <xdr:col>2</xdr:col>
      <xdr:colOff>609675</xdr:colOff>
      <xdr:row>21</xdr:row>
      <xdr:rowOff>165100</xdr:rowOff>
    </xdr:to>
    <xdr:pic>
      <xdr:nvPicPr>
        <xdr:cNvPr id="4" name="Picture 3">
          <a:extLst>
            <a:ext uri="{FF2B5EF4-FFF2-40B4-BE49-F238E27FC236}">
              <a16:creationId xmlns:a16="http://schemas.microsoft.com/office/drawing/2014/main" id="{A9A6B048-AC30-466F-056D-41E5F4AB451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714500"/>
          <a:ext cx="2200910" cy="245110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9</xdr:row>
      <xdr:rowOff>0</xdr:rowOff>
    </xdr:from>
    <xdr:ext cx="1524000" cy="2800350"/>
    <xdr:pic>
      <xdr:nvPicPr>
        <xdr:cNvPr id="2" name="Image 1" descr="Picture">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2</xdr:col>
      <xdr:colOff>0</xdr:colOff>
      <xdr:row>9</xdr:row>
      <xdr:rowOff>0</xdr:rowOff>
    </xdr:from>
    <xdr:ext cx="1524000" cy="2800350"/>
    <xdr:pic>
      <xdr:nvPicPr>
        <xdr:cNvPr id="3" name="Image 2" descr="Picture">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oneCellAnchor>
    <xdr:from>
      <xdr:col>4</xdr:col>
      <xdr:colOff>0</xdr:colOff>
      <xdr:row>9</xdr:row>
      <xdr:rowOff>0</xdr:rowOff>
    </xdr:from>
    <xdr:ext cx="1524000" cy="2781300"/>
    <xdr:pic>
      <xdr:nvPicPr>
        <xdr:cNvPr id="4" name="Image 3" descr="Picture">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3" cstate="print"/>
        <a:stretch>
          <a:fillRect/>
        </a:stretch>
      </xdr:blipFill>
      <xdr:spPr>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9</xdr:row>
      <xdr:rowOff>0</xdr:rowOff>
    </xdr:from>
    <xdr:ext cx="2286000" cy="2295525"/>
    <xdr:pic>
      <xdr:nvPicPr>
        <xdr:cNvPr id="2" name="Image 1" descr="Picture">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295525"/>
    <xdr:pic>
      <xdr:nvPicPr>
        <xdr:cNvPr id="3" name="Image 2" descr="Picture">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9</xdr:row>
      <xdr:rowOff>0</xdr:rowOff>
    </xdr:from>
    <xdr:ext cx="2286000" cy="2781300"/>
    <xdr:pic>
      <xdr:nvPicPr>
        <xdr:cNvPr id="2" name="Image 1" descr="Picture">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505075"/>
    <xdr:pic>
      <xdr:nvPicPr>
        <xdr:cNvPr id="3" name="Image 2" descr="Picture">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2</xdr:col>
      <xdr:colOff>0</xdr:colOff>
      <xdr:row>9</xdr:row>
      <xdr:rowOff>0</xdr:rowOff>
    </xdr:from>
    <xdr:ext cx="1524000" cy="2486025"/>
    <xdr:pic>
      <xdr:nvPicPr>
        <xdr:cNvPr id="3" name="Image 2" descr="Picture">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4</xdr:col>
      <xdr:colOff>0</xdr:colOff>
      <xdr:row>9</xdr:row>
      <xdr:rowOff>0</xdr:rowOff>
    </xdr:from>
    <xdr:ext cx="1524000" cy="2495550"/>
    <xdr:pic>
      <xdr:nvPicPr>
        <xdr:cNvPr id="4" name="Image 3" descr="Picture">
          <a:extLst>
            <a:ext uri="{FF2B5EF4-FFF2-40B4-BE49-F238E27FC236}">
              <a16:creationId xmlns:a16="http://schemas.microsoft.com/office/drawing/2014/main" id="{00000000-0008-0000-0900-000004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twoCellAnchor editAs="oneCell">
    <xdr:from>
      <xdr:col>0</xdr:col>
      <xdr:colOff>0</xdr:colOff>
      <xdr:row>9</xdr:row>
      <xdr:rowOff>0</xdr:rowOff>
    </xdr:from>
    <xdr:to>
      <xdr:col>1</xdr:col>
      <xdr:colOff>722256</xdr:colOff>
      <xdr:row>22</xdr:row>
      <xdr:rowOff>47413</xdr:rowOff>
    </xdr:to>
    <xdr:pic>
      <xdr:nvPicPr>
        <xdr:cNvPr id="6" name="Picture 5">
          <a:extLst>
            <a:ext uri="{FF2B5EF4-FFF2-40B4-BE49-F238E27FC236}">
              <a16:creationId xmlns:a16="http://schemas.microsoft.com/office/drawing/2014/main" id="{99456F68-A275-1B0C-094A-E89CD681D28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685192"/>
          <a:ext cx="1511935" cy="2481580"/>
        </a:xfrm>
        <a:prstGeom prst="rect">
          <a:avLst/>
        </a:prstGeom>
        <a:noFill/>
      </xdr:spPr>
    </xdr:pic>
    <xdr:clientData/>
  </xdr:twoCellAnchor>
</xdr:wsDr>
</file>

<file path=xl/drawings/drawing10.xml><?xml version="1.0" encoding="utf-8"?>
<xdr:wsDr xmlns:xdr="http://schemas.openxmlformats.org/drawingml/2006/spreadsheetDrawing" xmlns:a="http://schemas.openxmlformats.org/drawingml/2006/main">
  <xdr:oneCellAnchor>
    <xdr:from>
      <xdr:col>3</xdr:col>
      <xdr:colOff>0</xdr:colOff>
      <xdr:row>9</xdr:row>
      <xdr:rowOff>0</xdr:rowOff>
    </xdr:from>
    <xdr:ext cx="2286000" cy="2400300"/>
    <xdr:pic>
      <xdr:nvPicPr>
        <xdr:cNvPr id="3" name="Image 2" descr="Picture">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twoCellAnchor editAs="oneCell">
    <xdr:from>
      <xdr:col>0</xdr:col>
      <xdr:colOff>0</xdr:colOff>
      <xdr:row>9</xdr:row>
      <xdr:rowOff>0</xdr:rowOff>
    </xdr:from>
    <xdr:to>
      <xdr:col>2</xdr:col>
      <xdr:colOff>692785</xdr:colOff>
      <xdr:row>21</xdr:row>
      <xdr:rowOff>85725</xdr:rowOff>
    </xdr:to>
    <xdr:pic>
      <xdr:nvPicPr>
        <xdr:cNvPr id="4" name="Picture 3">
          <a:extLst>
            <a:ext uri="{FF2B5EF4-FFF2-40B4-BE49-F238E27FC236}">
              <a16:creationId xmlns:a16="http://schemas.microsoft.com/office/drawing/2014/main" id="{2C25B852-BAE9-5BED-0C7E-54860AD7418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714500"/>
          <a:ext cx="2273935" cy="2371725"/>
        </a:xfrm>
        <a:prstGeom prst="rect">
          <a:avLst/>
        </a:prstGeom>
        <a:noFill/>
      </xdr:spPr>
    </xdr:pic>
    <xdr:clientData/>
  </xdr:twoCellAnchor>
</xdr:wsDr>
</file>

<file path=xl/drawings/drawing11.xml><?xml version="1.0" encoding="utf-8"?>
<xdr:wsDr xmlns:xdr="http://schemas.openxmlformats.org/drawingml/2006/spreadsheetDrawing" xmlns:a="http://schemas.openxmlformats.org/drawingml/2006/main">
  <xdr:oneCellAnchor>
    <xdr:from>
      <xdr:col>0</xdr:col>
      <xdr:colOff>0</xdr:colOff>
      <xdr:row>9</xdr:row>
      <xdr:rowOff>0</xdr:rowOff>
    </xdr:from>
    <xdr:ext cx="2286000" cy="2381250"/>
    <xdr:pic>
      <xdr:nvPicPr>
        <xdr:cNvPr id="2" name="Image 1" descr="Picture">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twoCellAnchor editAs="oneCell">
    <xdr:from>
      <xdr:col>3</xdr:col>
      <xdr:colOff>0</xdr:colOff>
      <xdr:row>9</xdr:row>
      <xdr:rowOff>0</xdr:rowOff>
    </xdr:from>
    <xdr:to>
      <xdr:col>5</xdr:col>
      <xdr:colOff>679491</xdr:colOff>
      <xdr:row>21</xdr:row>
      <xdr:rowOff>73005</xdr:rowOff>
    </xdr:to>
    <xdr:pic>
      <xdr:nvPicPr>
        <xdr:cNvPr id="4" name="Picture 3">
          <a:extLst>
            <a:ext uri="{FF2B5EF4-FFF2-40B4-BE49-F238E27FC236}">
              <a16:creationId xmlns:a16="http://schemas.microsoft.com/office/drawing/2014/main" id="{6D04E1A6-A730-E842-3A26-B55817811AE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73569" y="1728327"/>
          <a:ext cx="2261870" cy="2377440"/>
        </a:xfrm>
        <a:prstGeom prst="rect">
          <a:avLst/>
        </a:prstGeom>
        <a:noFill/>
      </xdr:spPr>
    </xdr:pic>
    <xdr:clientData/>
  </xdr:twoCellAnchor>
</xdr:wsDr>
</file>

<file path=xl/drawings/drawing12.xml><?xml version="1.0" encoding="utf-8"?>
<xdr:wsDr xmlns:xdr="http://schemas.openxmlformats.org/drawingml/2006/spreadsheetDrawing" xmlns:a="http://schemas.openxmlformats.org/drawingml/2006/main">
  <xdr:oneCellAnchor>
    <xdr:from>
      <xdr:col>3</xdr:col>
      <xdr:colOff>0</xdr:colOff>
      <xdr:row>9</xdr:row>
      <xdr:rowOff>0</xdr:rowOff>
    </xdr:from>
    <xdr:ext cx="2286000" cy="2486025"/>
    <xdr:pic>
      <xdr:nvPicPr>
        <xdr:cNvPr id="3" name="Image 2" descr="Picture">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twoCellAnchor editAs="oneCell">
    <xdr:from>
      <xdr:col>0</xdr:col>
      <xdr:colOff>0</xdr:colOff>
      <xdr:row>9</xdr:row>
      <xdr:rowOff>0</xdr:rowOff>
    </xdr:from>
    <xdr:to>
      <xdr:col>2</xdr:col>
      <xdr:colOff>680720</xdr:colOff>
      <xdr:row>22</xdr:row>
      <xdr:rowOff>5080</xdr:rowOff>
    </xdr:to>
    <xdr:pic>
      <xdr:nvPicPr>
        <xdr:cNvPr id="4" name="Picture 3">
          <a:extLst>
            <a:ext uri="{FF2B5EF4-FFF2-40B4-BE49-F238E27FC236}">
              <a16:creationId xmlns:a16="http://schemas.microsoft.com/office/drawing/2014/main" id="{1BAC319F-DAFE-2058-1169-BE2391B5B41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714500"/>
          <a:ext cx="2261870" cy="2481580"/>
        </a:xfrm>
        <a:prstGeom prst="rect">
          <a:avLst/>
        </a:prstGeom>
        <a:noFill/>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2</xdr:col>
      <xdr:colOff>715719</xdr:colOff>
      <xdr:row>22</xdr:row>
      <xdr:rowOff>121427</xdr:rowOff>
    </xdr:to>
    <xdr:pic>
      <xdr:nvPicPr>
        <xdr:cNvPr id="4" name="Picture 3">
          <a:extLst>
            <a:ext uri="{FF2B5EF4-FFF2-40B4-BE49-F238E27FC236}">
              <a16:creationId xmlns:a16="http://schemas.microsoft.com/office/drawing/2014/main" id="{DD2254C8-D06D-AF7D-25D8-E6C18D1EDB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95127"/>
          <a:ext cx="2297838" cy="2569944"/>
        </a:xfrm>
        <a:prstGeom prst="rect">
          <a:avLst/>
        </a:prstGeom>
        <a:noFill/>
      </xdr:spPr>
    </xdr:pic>
    <xdr:clientData/>
  </xdr:twoCellAnchor>
  <xdr:twoCellAnchor editAs="oneCell">
    <xdr:from>
      <xdr:col>3</xdr:col>
      <xdr:colOff>0</xdr:colOff>
      <xdr:row>9</xdr:row>
      <xdr:rowOff>0</xdr:rowOff>
    </xdr:from>
    <xdr:to>
      <xdr:col>5</xdr:col>
      <xdr:colOff>679751</xdr:colOff>
      <xdr:row>22</xdr:row>
      <xdr:rowOff>106088</xdr:rowOff>
    </xdr:to>
    <xdr:pic>
      <xdr:nvPicPr>
        <xdr:cNvPr id="5" name="Picture 4">
          <a:extLst>
            <a:ext uri="{FF2B5EF4-FFF2-40B4-BE49-F238E27FC236}">
              <a16:creationId xmlns:a16="http://schemas.microsoft.com/office/drawing/2014/main" id="{A0C80D97-9774-11D9-A52C-B5D3FB2E38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73178" y="1695127"/>
          <a:ext cx="2261870" cy="255460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2.bin"/><Relationship Id="rId1" Type="http://schemas.openxmlformats.org/officeDocument/2006/relationships/hyperlink" Target="https://www.imf.org/en/publications/weo/weo-database/2025/april/groups-and-aggregates"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3299"/>
  </sheetPr>
  <dimension ref="A1:L20"/>
  <sheetViews>
    <sheetView tabSelected="1" zoomScaleNormal="100" workbookViewId="0"/>
  </sheetViews>
  <sheetFormatPr defaultColWidth="9.140625" defaultRowHeight="15" x14ac:dyDescent="0.25"/>
  <cols>
    <col min="1" max="16384" width="9.140625" style="9"/>
  </cols>
  <sheetData>
    <row r="1" spans="1:12" x14ac:dyDescent="0.25">
      <c r="A1" s="10"/>
      <c r="B1" s="10"/>
      <c r="C1" s="10"/>
      <c r="D1" s="10"/>
      <c r="E1" s="10"/>
      <c r="F1" s="10"/>
      <c r="G1" s="10"/>
      <c r="H1" s="10"/>
      <c r="I1" s="10"/>
      <c r="J1" s="10"/>
      <c r="K1" s="10"/>
      <c r="L1" s="10"/>
    </row>
    <row r="2" spans="1:12" x14ac:dyDescent="0.25">
      <c r="A2" s="10"/>
      <c r="B2" s="10"/>
      <c r="C2" s="10"/>
      <c r="D2" s="10"/>
      <c r="E2" s="10"/>
      <c r="F2" s="10"/>
      <c r="G2" s="10"/>
      <c r="H2" s="10"/>
      <c r="I2" s="10"/>
      <c r="J2" s="10"/>
      <c r="K2" s="10"/>
      <c r="L2" s="10"/>
    </row>
    <row r="3" spans="1:12" x14ac:dyDescent="0.25">
      <c r="A3" s="10"/>
      <c r="B3" s="10"/>
      <c r="C3" s="10"/>
      <c r="D3" s="10"/>
      <c r="E3" s="10"/>
      <c r="F3" s="10"/>
      <c r="G3" s="10"/>
      <c r="H3" s="10"/>
      <c r="I3" s="10"/>
      <c r="J3" s="10"/>
      <c r="K3" s="10"/>
      <c r="L3" s="10"/>
    </row>
    <row r="4" spans="1:12" x14ac:dyDescent="0.25">
      <c r="A4" s="10"/>
      <c r="B4" s="10"/>
      <c r="C4" s="10"/>
      <c r="D4" s="10"/>
      <c r="E4" s="10"/>
      <c r="F4" s="10"/>
      <c r="G4" s="10"/>
      <c r="H4" s="10"/>
      <c r="I4" s="10"/>
      <c r="J4" s="10"/>
      <c r="K4" s="10"/>
      <c r="L4" s="10"/>
    </row>
    <row r="5" spans="1:12" x14ac:dyDescent="0.25">
      <c r="A5" s="10"/>
      <c r="B5" s="10"/>
      <c r="C5" s="10"/>
      <c r="D5" s="10"/>
      <c r="E5" s="10"/>
      <c r="F5" s="10"/>
      <c r="G5" s="10"/>
      <c r="H5" s="10"/>
      <c r="I5" s="10"/>
      <c r="J5" s="10"/>
      <c r="K5" s="10"/>
      <c r="L5" s="10"/>
    </row>
    <row r="6" spans="1:12" x14ac:dyDescent="0.25">
      <c r="A6" s="10"/>
      <c r="B6" s="10"/>
      <c r="C6" s="10"/>
      <c r="D6" s="10"/>
      <c r="E6" s="10"/>
      <c r="F6" s="10"/>
      <c r="G6" s="10"/>
      <c r="H6" s="10"/>
      <c r="I6" s="10"/>
      <c r="J6" s="10"/>
      <c r="K6" s="10"/>
      <c r="L6" s="10"/>
    </row>
    <row r="7" spans="1:12" x14ac:dyDescent="0.25">
      <c r="A7" s="10"/>
      <c r="B7" s="10"/>
      <c r="C7" s="10"/>
      <c r="D7" s="10"/>
      <c r="E7" s="10"/>
      <c r="F7" s="10"/>
      <c r="G7" s="10"/>
      <c r="H7" s="10"/>
      <c r="I7" s="10"/>
      <c r="J7" s="10"/>
      <c r="K7" s="10"/>
      <c r="L7" s="10"/>
    </row>
    <row r="8" spans="1:12" x14ac:dyDescent="0.25">
      <c r="A8" s="10"/>
      <c r="B8" s="10"/>
      <c r="C8" s="10"/>
      <c r="D8" s="10"/>
      <c r="E8" s="10"/>
      <c r="F8" s="10"/>
      <c r="G8" s="10"/>
      <c r="H8" s="10"/>
      <c r="I8" s="10"/>
      <c r="J8" s="10"/>
      <c r="K8" s="10"/>
      <c r="L8" s="10"/>
    </row>
    <row r="9" spans="1:12" x14ac:dyDescent="0.25">
      <c r="A9" s="11"/>
      <c r="B9" s="11"/>
      <c r="C9" s="11"/>
      <c r="D9" s="11"/>
      <c r="E9" s="11"/>
      <c r="F9" s="11"/>
      <c r="G9" s="11"/>
      <c r="H9" s="11"/>
      <c r="I9" s="11"/>
      <c r="J9" s="11"/>
      <c r="K9" s="11"/>
      <c r="L9" s="11"/>
    </row>
    <row r="10" spans="1:12" x14ac:dyDescent="0.25">
      <c r="A10" s="11"/>
      <c r="B10" s="11"/>
      <c r="C10" s="11"/>
      <c r="D10" s="11"/>
      <c r="E10" s="11"/>
      <c r="F10" s="11"/>
      <c r="G10" s="11"/>
      <c r="H10" s="11"/>
      <c r="I10" s="11"/>
      <c r="J10" s="11"/>
      <c r="K10" s="11"/>
      <c r="L10" s="11"/>
    </row>
    <row r="11" spans="1:12" ht="26.25" x14ac:dyDescent="0.25">
      <c r="A11" s="11"/>
      <c r="B11" s="11"/>
      <c r="C11" s="11"/>
      <c r="D11" s="11"/>
      <c r="E11" s="11"/>
      <c r="F11" s="11"/>
      <c r="G11" s="12" t="s">
        <v>212</v>
      </c>
      <c r="H11" s="11"/>
      <c r="I11" s="11"/>
      <c r="J11" s="11"/>
      <c r="K11" s="11"/>
      <c r="L11" s="11"/>
    </row>
    <row r="12" spans="1:12" ht="18" x14ac:dyDescent="0.25">
      <c r="A12" s="11"/>
      <c r="B12" s="11"/>
      <c r="C12" s="11"/>
      <c r="D12" s="11"/>
      <c r="E12" s="11"/>
      <c r="F12" s="11"/>
      <c r="G12" s="13" t="s">
        <v>213</v>
      </c>
      <c r="H12" s="11"/>
      <c r="I12" s="11"/>
      <c r="J12" s="11"/>
      <c r="K12" s="11"/>
      <c r="L12" s="11"/>
    </row>
    <row r="13" spans="1:12" x14ac:dyDescent="0.25">
      <c r="A13" s="11"/>
      <c r="B13" s="11"/>
      <c r="C13" s="11"/>
      <c r="D13" s="11"/>
      <c r="E13" s="11"/>
      <c r="F13" s="11"/>
      <c r="G13" s="27" t="s">
        <v>214</v>
      </c>
      <c r="H13" s="27"/>
      <c r="I13" s="27"/>
      <c r="J13" s="27"/>
      <c r="K13" s="27"/>
      <c r="L13" s="11"/>
    </row>
    <row r="14" spans="1:12" x14ac:dyDescent="0.25">
      <c r="A14" s="11"/>
      <c r="B14" s="11"/>
      <c r="C14" s="11"/>
      <c r="D14" s="11"/>
      <c r="E14" s="11"/>
      <c r="F14" s="11"/>
      <c r="G14" s="27"/>
      <c r="H14" s="27"/>
      <c r="I14" s="27"/>
      <c r="J14" s="27"/>
      <c r="K14" s="27"/>
      <c r="L14" s="11"/>
    </row>
    <row r="15" spans="1:12" x14ac:dyDescent="0.25">
      <c r="A15" s="11"/>
      <c r="B15" s="11"/>
      <c r="C15" s="11"/>
      <c r="D15" s="11"/>
      <c r="E15" s="11"/>
      <c r="F15" s="11"/>
      <c r="G15" s="27"/>
      <c r="H15" s="27"/>
      <c r="I15" s="27"/>
      <c r="J15" s="27"/>
      <c r="K15" s="27"/>
      <c r="L15" s="11"/>
    </row>
    <row r="16" spans="1:12" x14ac:dyDescent="0.25">
      <c r="A16" s="11"/>
      <c r="B16" s="11"/>
      <c r="C16" s="11"/>
      <c r="D16" s="11"/>
      <c r="E16" s="11"/>
      <c r="F16" s="11"/>
      <c r="G16" s="11"/>
      <c r="H16" s="11"/>
      <c r="I16" s="11"/>
      <c r="J16" s="11"/>
      <c r="K16" s="11"/>
      <c r="L16" s="11"/>
    </row>
    <row r="17" spans="1:12" x14ac:dyDescent="0.25">
      <c r="A17" s="11"/>
      <c r="B17" s="11"/>
      <c r="C17" s="11"/>
      <c r="D17" s="11"/>
      <c r="E17" s="11"/>
      <c r="F17" s="11"/>
      <c r="G17" s="11"/>
      <c r="H17" s="11"/>
      <c r="I17" s="11"/>
      <c r="J17" s="11"/>
      <c r="K17" s="11"/>
      <c r="L17" s="11"/>
    </row>
    <row r="18" spans="1:12" x14ac:dyDescent="0.25">
      <c r="A18" s="11"/>
      <c r="B18" s="11"/>
      <c r="C18" s="11"/>
      <c r="D18" s="11"/>
      <c r="E18" s="11"/>
      <c r="F18" s="11"/>
      <c r="G18" s="11"/>
      <c r="H18" s="11"/>
      <c r="I18" s="11"/>
      <c r="J18" s="11"/>
      <c r="K18" s="11"/>
      <c r="L18" s="11"/>
    </row>
    <row r="19" spans="1:12" x14ac:dyDescent="0.25">
      <c r="A19" s="11"/>
      <c r="B19" s="11"/>
      <c r="C19" s="11"/>
      <c r="D19" s="11"/>
      <c r="E19" s="11"/>
      <c r="F19" s="11"/>
      <c r="G19" s="11"/>
      <c r="H19" s="11"/>
      <c r="I19" s="11"/>
      <c r="J19" s="11"/>
      <c r="K19" s="11"/>
      <c r="L19" s="11"/>
    </row>
    <row r="20" spans="1:12" x14ac:dyDescent="0.25">
      <c r="A20" s="11"/>
      <c r="B20" s="11"/>
      <c r="C20" s="11"/>
      <c r="D20" s="11"/>
      <c r="E20" s="11"/>
      <c r="F20" s="11"/>
      <c r="G20" s="11"/>
      <c r="H20" s="11"/>
      <c r="I20" s="11"/>
      <c r="J20" s="11"/>
      <c r="K20" s="11"/>
      <c r="L20" s="11"/>
    </row>
  </sheetData>
  <mergeCells count="1">
    <mergeCell ref="G13:K15"/>
  </mergeCells>
  <pageMargins left="0.75" right="0.75" top="1" bottom="1" header="0.5" footer="0.5"/>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6365C"/>
  </sheetPr>
  <dimension ref="A1:K29"/>
  <sheetViews>
    <sheetView zoomScaleNormal="100" workbookViewId="0"/>
  </sheetViews>
  <sheetFormatPr defaultRowHeight="15" x14ac:dyDescent="0.25"/>
  <cols>
    <col min="1" max="1" width="3" style="11" customWidth="1"/>
    <col min="2" max="2" width="14" style="11" customWidth="1"/>
    <col min="3" max="8" width="20" style="11" customWidth="1"/>
    <col min="9" max="16384" width="9.140625" style="11"/>
  </cols>
  <sheetData>
    <row r="1" spans="1:11" ht="15" customHeight="1" x14ac:dyDescent="0.25"/>
    <row r="2" spans="1:11" ht="15" customHeight="1" x14ac:dyDescent="0.25">
      <c r="A2" s="28" t="s">
        <v>242</v>
      </c>
      <c r="B2" s="66"/>
      <c r="C2" s="66"/>
      <c r="D2" s="66"/>
      <c r="E2" s="66"/>
      <c r="F2" s="66"/>
      <c r="G2" s="66"/>
      <c r="H2" s="66"/>
    </row>
    <row r="3" spans="1:11" ht="15" customHeight="1" x14ac:dyDescent="0.25">
      <c r="A3" s="67"/>
      <c r="B3" s="67"/>
      <c r="C3" s="67"/>
      <c r="D3" s="67"/>
      <c r="E3" s="67"/>
      <c r="F3" s="67"/>
      <c r="G3" s="67"/>
      <c r="H3" s="67"/>
      <c r="I3" s="67"/>
      <c r="J3" s="67"/>
      <c r="K3" s="67"/>
    </row>
    <row r="4" spans="1:11" ht="15" customHeight="1" x14ac:dyDescent="0.25">
      <c r="A4" s="67"/>
      <c r="B4" s="68" t="s">
        <v>238</v>
      </c>
      <c r="C4" s="69"/>
      <c r="D4" s="69"/>
      <c r="E4" s="69"/>
      <c r="F4" s="69"/>
      <c r="G4" s="69"/>
      <c r="H4" s="69"/>
      <c r="I4" s="67"/>
      <c r="J4" s="67"/>
      <c r="K4" s="67"/>
    </row>
    <row r="5" spans="1:11" ht="15" customHeight="1" x14ac:dyDescent="0.25">
      <c r="A5" s="67"/>
      <c r="B5" s="70" t="s">
        <v>0</v>
      </c>
      <c r="C5" s="71" t="s">
        <v>1</v>
      </c>
      <c r="D5" s="71"/>
      <c r="E5" s="71"/>
      <c r="F5" s="71"/>
      <c r="G5" s="71"/>
      <c r="H5" s="71"/>
      <c r="I5" s="67"/>
      <c r="J5" s="67"/>
      <c r="K5" s="67"/>
    </row>
    <row r="6" spans="1:11" ht="15" customHeight="1" x14ac:dyDescent="0.25">
      <c r="A6" s="67"/>
      <c r="B6" s="70" t="s">
        <v>2</v>
      </c>
      <c r="C6" s="71" t="s">
        <v>3</v>
      </c>
      <c r="D6" s="71"/>
      <c r="E6" s="71"/>
      <c r="F6" s="71"/>
      <c r="G6" s="71"/>
      <c r="H6" s="71"/>
      <c r="I6" s="67"/>
      <c r="J6" s="67"/>
      <c r="K6" s="67"/>
    </row>
    <row r="7" spans="1:11" ht="15" customHeight="1" x14ac:dyDescent="0.25">
      <c r="A7" s="67"/>
      <c r="B7" s="70" t="s">
        <v>4</v>
      </c>
      <c r="C7" s="71" t="s">
        <v>5</v>
      </c>
      <c r="D7" s="71"/>
      <c r="E7" s="71"/>
      <c r="F7" s="71"/>
      <c r="G7" s="71"/>
      <c r="H7" s="71"/>
      <c r="I7" s="67"/>
      <c r="J7" s="67"/>
      <c r="K7" s="67"/>
    </row>
    <row r="8" spans="1:11" ht="15" customHeight="1" x14ac:dyDescent="0.25">
      <c r="A8" s="67"/>
      <c r="B8" s="70" t="s">
        <v>6</v>
      </c>
      <c r="C8" s="71" t="s">
        <v>7</v>
      </c>
      <c r="D8" s="71"/>
      <c r="E8" s="71"/>
      <c r="F8" s="71"/>
      <c r="G8" s="71"/>
      <c r="H8" s="71"/>
      <c r="I8" s="67"/>
      <c r="J8" s="67"/>
      <c r="K8" s="67"/>
    </row>
    <row r="9" spans="1:11" ht="15" customHeight="1" x14ac:dyDescent="0.25">
      <c r="A9" s="67"/>
      <c r="B9" s="70"/>
      <c r="C9" s="70"/>
      <c r="D9" s="70"/>
      <c r="E9" s="70"/>
      <c r="F9" s="70"/>
      <c r="G9" s="70"/>
      <c r="H9" s="70"/>
      <c r="I9" s="67"/>
      <c r="J9" s="67"/>
      <c r="K9" s="67"/>
    </row>
    <row r="10" spans="1:11" ht="15" customHeight="1" x14ac:dyDescent="0.25">
      <c r="A10" s="67"/>
      <c r="B10" s="68" t="s">
        <v>239</v>
      </c>
      <c r="C10" s="69"/>
      <c r="D10" s="69"/>
      <c r="E10" s="69"/>
      <c r="F10" s="69"/>
      <c r="G10" s="69"/>
      <c r="H10" s="69"/>
      <c r="I10" s="67"/>
      <c r="J10" s="67"/>
      <c r="K10" s="67"/>
    </row>
    <row r="11" spans="1:11" ht="15" customHeight="1" x14ac:dyDescent="0.25">
      <c r="A11" s="67"/>
      <c r="B11" s="70" t="s">
        <v>8</v>
      </c>
      <c r="C11" s="71" t="s">
        <v>9</v>
      </c>
      <c r="D11" s="71"/>
      <c r="E11" s="71"/>
      <c r="F11" s="71"/>
      <c r="G11" s="71"/>
      <c r="H11" s="71"/>
      <c r="I11" s="67"/>
      <c r="J11" s="67"/>
      <c r="K11" s="67"/>
    </row>
    <row r="12" spans="1:11" ht="15" customHeight="1" x14ac:dyDescent="0.25">
      <c r="A12" s="67"/>
      <c r="B12" s="70" t="s">
        <v>10</v>
      </c>
      <c r="C12" s="71" t="s">
        <v>11</v>
      </c>
      <c r="D12" s="71"/>
      <c r="E12" s="71"/>
      <c r="F12" s="71"/>
      <c r="G12" s="71"/>
      <c r="H12" s="71"/>
      <c r="I12" s="67"/>
      <c r="J12" s="67"/>
      <c r="K12" s="67"/>
    </row>
    <row r="13" spans="1:11" ht="15" customHeight="1" x14ac:dyDescent="0.25">
      <c r="A13" s="67"/>
      <c r="B13" s="70" t="s">
        <v>12</v>
      </c>
      <c r="C13" s="71" t="s">
        <v>13</v>
      </c>
      <c r="D13" s="71"/>
      <c r="E13" s="71"/>
      <c r="F13" s="71"/>
      <c r="G13" s="71"/>
      <c r="H13" s="71"/>
      <c r="I13" s="67"/>
      <c r="J13" s="67"/>
      <c r="K13" s="67"/>
    </row>
    <row r="14" spans="1:11" ht="15" customHeight="1" x14ac:dyDescent="0.25">
      <c r="A14" s="67"/>
      <c r="B14" s="70"/>
      <c r="C14" s="70"/>
      <c r="D14" s="70"/>
      <c r="E14" s="70"/>
      <c r="F14" s="70"/>
      <c r="G14" s="70"/>
      <c r="H14" s="70"/>
      <c r="I14" s="67"/>
      <c r="J14" s="67"/>
      <c r="K14" s="67"/>
    </row>
    <row r="15" spans="1:11" ht="15" customHeight="1" x14ac:dyDescent="0.25">
      <c r="A15" s="67"/>
      <c r="B15" s="68" t="s">
        <v>240</v>
      </c>
      <c r="C15" s="69"/>
      <c r="D15" s="69"/>
      <c r="E15" s="69"/>
      <c r="F15" s="69"/>
      <c r="G15" s="69"/>
      <c r="H15" s="69"/>
      <c r="I15" s="67"/>
      <c r="J15" s="67"/>
      <c r="K15" s="67"/>
    </row>
    <row r="16" spans="1:11" ht="15" customHeight="1" x14ac:dyDescent="0.25">
      <c r="A16" s="67"/>
      <c r="B16" s="70" t="s">
        <v>14</v>
      </c>
      <c r="C16" s="71" t="s">
        <v>15</v>
      </c>
      <c r="D16" s="71"/>
      <c r="E16" s="71"/>
      <c r="F16" s="71"/>
      <c r="G16" s="71"/>
      <c r="H16" s="71"/>
      <c r="I16" s="67"/>
      <c r="J16" s="67"/>
      <c r="K16" s="67"/>
    </row>
    <row r="17" spans="1:11" ht="15" customHeight="1" x14ac:dyDescent="0.25">
      <c r="A17" s="67"/>
      <c r="B17" s="70" t="s">
        <v>16</v>
      </c>
      <c r="C17" s="71" t="s">
        <v>17</v>
      </c>
      <c r="D17" s="71"/>
      <c r="E17" s="71"/>
      <c r="F17" s="71"/>
      <c r="G17" s="71"/>
      <c r="H17" s="71"/>
      <c r="I17" s="67"/>
      <c r="J17" s="67"/>
      <c r="K17" s="67"/>
    </row>
    <row r="18" spans="1:11" ht="15" customHeight="1" x14ac:dyDescent="0.25">
      <c r="A18" s="67"/>
      <c r="B18" s="70" t="s">
        <v>18</v>
      </c>
      <c r="C18" s="71" t="s">
        <v>19</v>
      </c>
      <c r="D18" s="71"/>
      <c r="E18" s="71"/>
      <c r="F18" s="71"/>
      <c r="G18" s="71"/>
      <c r="H18" s="71"/>
      <c r="I18" s="67"/>
      <c r="J18" s="67"/>
      <c r="K18" s="67"/>
    </row>
    <row r="19" spans="1:11" ht="15" customHeight="1" x14ac:dyDescent="0.25">
      <c r="A19" s="67"/>
      <c r="B19" s="70"/>
      <c r="C19" s="70"/>
      <c r="D19" s="70"/>
      <c r="E19" s="70"/>
      <c r="F19" s="70"/>
      <c r="G19" s="70"/>
      <c r="H19" s="70"/>
      <c r="I19" s="67"/>
      <c r="J19" s="67"/>
      <c r="K19" s="67"/>
    </row>
    <row r="20" spans="1:11" ht="15" customHeight="1" x14ac:dyDescent="0.25">
      <c r="A20" s="67"/>
      <c r="B20" s="68" t="s">
        <v>241</v>
      </c>
      <c r="C20" s="69"/>
      <c r="D20" s="69"/>
      <c r="E20" s="69"/>
      <c r="F20" s="69"/>
      <c r="G20" s="69"/>
      <c r="H20" s="69"/>
      <c r="I20" s="67"/>
      <c r="J20" s="67"/>
      <c r="K20" s="67"/>
    </row>
    <row r="21" spans="1:11" ht="15" customHeight="1" x14ac:dyDescent="0.25">
      <c r="A21" s="67"/>
      <c r="B21" s="70" t="s">
        <v>20</v>
      </c>
      <c r="C21" s="71" t="s">
        <v>21</v>
      </c>
      <c r="D21" s="71"/>
      <c r="E21" s="71"/>
      <c r="F21" s="71"/>
      <c r="G21" s="71"/>
      <c r="H21" s="71"/>
      <c r="I21" s="67"/>
      <c r="J21" s="67"/>
      <c r="K21" s="67"/>
    </row>
    <row r="22" spans="1:11" ht="15" customHeight="1" x14ac:dyDescent="0.25">
      <c r="A22" s="67"/>
      <c r="B22" s="70" t="s">
        <v>22</v>
      </c>
      <c r="C22" s="71" t="s">
        <v>23</v>
      </c>
      <c r="D22" s="71"/>
      <c r="E22" s="71"/>
      <c r="F22" s="71"/>
      <c r="G22" s="71"/>
      <c r="H22" s="71"/>
      <c r="I22" s="67"/>
      <c r="J22" s="67"/>
      <c r="K22" s="67"/>
    </row>
    <row r="23" spans="1:11" ht="15" customHeight="1" x14ac:dyDescent="0.25">
      <c r="A23" s="67"/>
      <c r="B23" s="67"/>
      <c r="C23" s="67"/>
      <c r="D23" s="67"/>
      <c r="E23" s="67"/>
      <c r="F23" s="67"/>
      <c r="G23" s="67"/>
      <c r="H23" s="67"/>
      <c r="I23" s="67"/>
      <c r="J23" s="67"/>
      <c r="K23" s="67"/>
    </row>
    <row r="24" spans="1:11" ht="15" customHeight="1" x14ac:dyDescent="0.25">
      <c r="A24" s="67"/>
      <c r="B24" s="67"/>
      <c r="C24" s="67"/>
      <c r="D24" s="67"/>
      <c r="E24" s="67"/>
      <c r="F24" s="67"/>
      <c r="G24" s="67"/>
      <c r="H24" s="67"/>
      <c r="I24" s="67"/>
      <c r="J24" s="67"/>
      <c r="K24" s="67"/>
    </row>
    <row r="25" spans="1:11" ht="15" customHeight="1" x14ac:dyDescent="0.25">
      <c r="A25" s="67"/>
      <c r="B25" s="67"/>
      <c r="C25" s="67"/>
      <c r="D25" s="67"/>
      <c r="E25" s="67"/>
      <c r="F25" s="67"/>
      <c r="G25" s="67"/>
      <c r="H25" s="67"/>
      <c r="I25" s="67"/>
      <c r="J25" s="67"/>
      <c r="K25" s="67"/>
    </row>
    <row r="26" spans="1:11" ht="15" customHeight="1" x14ac:dyDescent="0.25">
      <c r="A26" s="67"/>
      <c r="B26" s="67"/>
      <c r="C26" s="67"/>
      <c r="D26" s="67"/>
      <c r="E26" s="67"/>
      <c r="F26" s="67"/>
      <c r="G26" s="67"/>
      <c r="H26" s="67"/>
      <c r="I26" s="67"/>
      <c r="J26" s="67"/>
      <c r="K26" s="67"/>
    </row>
    <row r="27" spans="1:11" ht="15" customHeight="1" x14ac:dyDescent="0.25">
      <c r="A27" s="67"/>
      <c r="B27" s="67"/>
      <c r="C27" s="67"/>
      <c r="D27" s="67"/>
      <c r="E27" s="67"/>
      <c r="F27" s="67"/>
      <c r="G27" s="67"/>
      <c r="H27" s="67"/>
      <c r="I27" s="67"/>
      <c r="J27" s="67"/>
      <c r="K27" s="67"/>
    </row>
    <row r="28" spans="1:11" x14ac:dyDescent="0.25">
      <c r="A28" s="67"/>
      <c r="B28" s="67"/>
      <c r="C28" s="67"/>
      <c r="D28" s="67"/>
      <c r="E28" s="67"/>
      <c r="F28" s="67"/>
      <c r="G28" s="67"/>
      <c r="H28" s="67"/>
      <c r="I28" s="67"/>
      <c r="J28" s="67"/>
      <c r="K28" s="67"/>
    </row>
    <row r="29" spans="1:11" x14ac:dyDescent="0.25">
      <c r="A29" s="67"/>
      <c r="B29" s="67"/>
      <c r="C29" s="67"/>
      <c r="D29" s="67"/>
      <c r="E29" s="67"/>
      <c r="F29" s="67"/>
      <c r="G29" s="67"/>
      <c r="H29" s="67"/>
      <c r="I29" s="67"/>
      <c r="J29" s="67"/>
      <c r="K29" s="67"/>
    </row>
  </sheetData>
  <mergeCells count="17">
    <mergeCell ref="C21:H21"/>
    <mergeCell ref="C22:H22"/>
    <mergeCell ref="A2:H2"/>
    <mergeCell ref="B4:H4"/>
    <mergeCell ref="B10:H10"/>
    <mergeCell ref="B15:H15"/>
    <mergeCell ref="B20:H20"/>
    <mergeCell ref="C5:H5"/>
    <mergeCell ref="C6:H6"/>
    <mergeCell ref="C7:H7"/>
    <mergeCell ref="C8:H8"/>
    <mergeCell ref="C11:H11"/>
    <mergeCell ref="C12:H12"/>
    <mergeCell ref="C13:H13"/>
    <mergeCell ref="C16:H16"/>
    <mergeCell ref="C17:H17"/>
    <mergeCell ref="C18:H18"/>
  </mergeCells>
  <hyperlinks>
    <hyperlink ref="B5" location="'Chart 3.1'!A1" display="Chart 3.1" xr:uid="{00000000-0004-0000-0100-000000000000}"/>
    <hyperlink ref="C5" location="'Chart 3.1'!A1" display="Euro area banks’ profitability has increased slightly, supported by non-interest income" xr:uid="{00000000-0004-0000-0100-000001000000}"/>
    <hyperlink ref="B6" location="'Chart 3.2'!A1" display="Chart 3.2" xr:uid="{00000000-0004-0000-0100-000002000000}"/>
    <hyperlink ref="C6" location="'Chart 3.2'!A1" display="Differences in profitability persist across countries and banks" xr:uid="{00000000-0004-0000-0100-000003000000}"/>
    <hyperlink ref="B7" location="'Chart 3.3'!A1" display="Chart 3.3" xr:uid="{00000000-0004-0000-0100-000004000000}"/>
    <hyperlink ref="C7" location="'Chart 3.3'!A1" display="The outlook for net interest income turns more uncertain with current developments" xr:uid="{00000000-0004-0000-0100-000005000000}"/>
    <hyperlink ref="B8" location="'Chart 3.4'!A1" display="Chart 3.4" xr:uid="{00000000-0004-0000-0100-000006000000}"/>
    <hyperlink ref="C8" location="'Chart 3.4'!A1" display="Volatile environment shapes operating profit expectations and valuations" xr:uid="{00000000-0004-0000-0100-000007000000}"/>
    <hyperlink ref="B11" location="'Chart 3.5'!A1" display="Chart 3.5" xr:uid="{00000000-0004-0000-0100-000008000000}"/>
    <hyperlink ref="C11" location="'Chart 3.5'!A1" display="Deposit rates are broadly stable but very uneven across euro area countries" xr:uid="{00000000-0004-0000-0100-000009000000}"/>
    <hyperlink ref="B12" location="'Chart 3.6'!A1" display="Chart 3.6" xr:uid="{00000000-0004-0000-0100-00000A000000}"/>
    <hyperlink ref="C12" location="'Chart 3.6'!A1" display="Household overnight deposits and repos have gained importance in bank funding" xr:uid="{00000000-0004-0000-0100-00000B000000}"/>
    <hyperlink ref="B13" location="'Chart 3.7'!A1" display="Chart 3.7" xr:uid="{00000000-0004-0000-0100-00000C000000}"/>
    <hyperlink ref="C13" location="'Chart 3.7'!A1" display="Bank bond financing conditions remain favourable despite an increase in yields" xr:uid="{00000000-0004-0000-0100-00000D000000}"/>
    <hyperlink ref="B16" location="'Chart 3.8'!A1" display="Chart 3.8" xr:uid="{00000000-0004-0000-0100-00000E000000}"/>
    <hyperlink ref="C16" location="'Chart 3.8'!A1" display="Disaggregated data show emerging regional vulnerabilities in the SME sector" xr:uid="{00000000-0004-0000-0100-00000F000000}"/>
    <hyperlink ref="B17" location="'Chart 3.9'!A1" display="Chart 3.9" xr:uid="{00000000-0004-0000-0100-000010000000}"/>
    <hyperlink ref="C17" location="'Chart 3.9'!A1" display="Continued monitoring warranted for CRE and consumer loans" xr:uid="{00000000-0004-0000-0100-000011000000}"/>
    <hyperlink ref="B18" location="'Chart 3.10'!A1" display="Chart 3.10" xr:uid="{00000000-0004-0000-0100-000012000000}"/>
    <hyperlink ref="C18" location="'Chart 3.10'!A1" display="Limited accumulation of provisions amid contained exposure to external shocks" xr:uid="{00000000-0004-0000-0100-000013000000}"/>
    <hyperlink ref="B21" location="'Chart 3.11'!A1" display="Chart 3.11" xr:uid="{00000000-0004-0000-0100-000014000000}"/>
    <hyperlink ref="C21" location="'Chart 3.11'!A1" display="Liquidity ratios remain high, while HQLA composition shifts towards sovereign bonds" xr:uid="{00000000-0004-0000-0100-000015000000}"/>
    <hyperlink ref="B22" location="'Chart 3.12'!A1" display="Chart 3.12" xr:uid="{00000000-0004-0000-0100-000016000000}"/>
    <hyperlink ref="C22" location="'Chart 3.12'!A1" display="Banks’ capital ratios have increased further, with synthetic risk transfer issuance rising" xr:uid="{00000000-0004-0000-0100-000017000000}"/>
  </hyperlink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5D9F1"/>
  </sheetPr>
  <dimension ref="A1:Y200"/>
  <sheetViews>
    <sheetView zoomScaleNormal="100" workbookViewId="0"/>
  </sheetViews>
  <sheetFormatPr defaultRowHeight="15" x14ac:dyDescent="0.25"/>
  <cols>
    <col min="1" max="6" width="11.85546875" style="11" customWidth="1"/>
    <col min="7" max="7" width="3" style="15" customWidth="1"/>
    <col min="8" max="8" width="8.42578125" style="14" customWidth="1"/>
    <col min="9" max="14" width="9.140625" style="14" customWidth="1"/>
    <col min="15" max="15" width="8.42578125" style="14" customWidth="1"/>
    <col min="16" max="16" width="3" style="15" customWidth="1"/>
    <col min="17" max="17" width="8.42578125" style="14" customWidth="1"/>
    <col min="18" max="23" width="9.140625" style="14" customWidth="1"/>
    <col min="24" max="24" width="8.42578125" customWidth="1"/>
    <col min="25" max="25" width="3" style="15" customWidth="1"/>
  </cols>
  <sheetData>
    <row r="1" spans="1:23" ht="15" customHeight="1" x14ac:dyDescent="0.25">
      <c r="A1" s="1" t="s">
        <v>24</v>
      </c>
      <c r="B1" s="2"/>
      <c r="C1" s="2"/>
      <c r="D1" s="2"/>
      <c r="E1" s="2"/>
      <c r="F1" s="2"/>
    </row>
    <row r="2" spans="1:23" ht="15" customHeight="1" x14ac:dyDescent="0.25">
      <c r="A2" s="2"/>
      <c r="B2" s="2"/>
      <c r="C2" s="2"/>
      <c r="D2" s="2"/>
      <c r="E2" s="2"/>
      <c r="F2" s="2"/>
    </row>
    <row r="3" spans="1:23" ht="15" customHeight="1" x14ac:dyDescent="0.25">
      <c r="A3" s="40" t="s">
        <v>0</v>
      </c>
      <c r="B3" s="41"/>
      <c r="C3" s="41"/>
      <c r="D3" s="41"/>
      <c r="E3" s="41"/>
      <c r="F3" s="41"/>
      <c r="I3" s="31" t="str">
        <f>A6</f>
        <v>a) Return on equity and decomposition of year-on-year change in net income</v>
      </c>
      <c r="J3" s="31"/>
      <c r="K3" s="31"/>
      <c r="L3" s="31"/>
      <c r="M3" s="31"/>
      <c r="N3" s="31"/>
      <c r="R3" s="31" t="str">
        <f>D6</f>
        <v>b) Year-on-year growth and decomposition of non-interest income</v>
      </c>
      <c r="S3" s="31"/>
      <c r="T3" s="31"/>
      <c r="U3" s="31"/>
      <c r="V3" s="31"/>
      <c r="W3" s="31"/>
    </row>
    <row r="4" spans="1:23" ht="15" customHeight="1" x14ac:dyDescent="0.25">
      <c r="A4" s="42" t="s">
        <v>1</v>
      </c>
      <c r="B4" s="29"/>
      <c r="C4" s="29"/>
      <c r="D4" s="29"/>
      <c r="E4" s="29"/>
      <c r="F4" s="34"/>
      <c r="I4" s="31"/>
      <c r="J4" s="31"/>
      <c r="K4" s="31"/>
      <c r="L4" s="31"/>
      <c r="M4" s="31"/>
      <c r="N4" s="31"/>
      <c r="R4" s="31"/>
      <c r="S4" s="31"/>
      <c r="T4" s="31"/>
      <c r="U4" s="31"/>
      <c r="V4" s="31"/>
      <c r="W4" s="31"/>
    </row>
    <row r="5" spans="1:23" ht="15" customHeight="1" x14ac:dyDescent="0.25">
      <c r="A5" s="43"/>
      <c r="B5" s="44"/>
      <c r="C5" s="44"/>
      <c r="D5" s="44"/>
      <c r="E5" s="44"/>
      <c r="F5" s="45"/>
      <c r="I5" s="31"/>
      <c r="J5" s="31"/>
      <c r="K5" s="31"/>
      <c r="L5" s="31"/>
      <c r="M5" s="31"/>
      <c r="N5" s="31"/>
      <c r="R5" s="31"/>
      <c r="S5" s="31"/>
      <c r="T5" s="31"/>
      <c r="U5" s="31"/>
      <c r="V5" s="31"/>
      <c r="W5" s="31"/>
    </row>
    <row r="6" spans="1:23" ht="15" customHeight="1" x14ac:dyDescent="0.25">
      <c r="A6" s="47" t="s">
        <v>25</v>
      </c>
      <c r="B6" s="29"/>
      <c r="C6" s="34"/>
      <c r="D6" s="36" t="s">
        <v>26</v>
      </c>
      <c r="E6" s="29"/>
      <c r="F6" s="34"/>
      <c r="I6" s="32" t="str">
        <f>A8</f>
        <v>(Q1 2022-Q4 2025; percentages, four-quarter percentage point changes)</v>
      </c>
      <c r="J6" s="32"/>
      <c r="K6" s="32"/>
      <c r="L6" s="32"/>
      <c r="M6" s="32"/>
      <c r="N6" s="32"/>
      <c r="R6" s="32" t="str">
        <f>D8</f>
        <v>(Q1 2024-Q4 2025; € billions, four-quarter percentage changes)</v>
      </c>
      <c r="S6" s="32"/>
      <c r="T6" s="32"/>
      <c r="U6" s="32"/>
      <c r="V6" s="32"/>
      <c r="W6" s="32"/>
    </row>
    <row r="7" spans="1:23" ht="15" customHeight="1" x14ac:dyDescent="0.25">
      <c r="A7" s="39"/>
      <c r="B7" s="30"/>
      <c r="C7" s="37"/>
      <c r="D7" s="30"/>
      <c r="E7" s="30"/>
      <c r="F7" s="37"/>
      <c r="I7" s="32"/>
      <c r="J7" s="32"/>
      <c r="K7" s="32"/>
      <c r="L7" s="32"/>
      <c r="M7" s="32"/>
      <c r="N7" s="32"/>
      <c r="R7" s="32"/>
      <c r="S7" s="32"/>
      <c r="T7" s="32"/>
      <c r="U7" s="32"/>
      <c r="V7" s="32"/>
      <c r="W7" s="32"/>
    </row>
    <row r="8" spans="1:23" ht="15" customHeight="1" x14ac:dyDescent="0.25">
      <c r="A8" s="38" t="s">
        <v>27</v>
      </c>
      <c r="B8" s="29"/>
      <c r="C8" s="34"/>
      <c r="D8" s="46" t="s">
        <v>28</v>
      </c>
      <c r="E8" s="29"/>
      <c r="F8" s="34"/>
      <c r="R8" s="16"/>
      <c r="S8" s="16"/>
      <c r="T8" s="16"/>
      <c r="U8" s="16"/>
      <c r="V8" s="16"/>
      <c r="W8" s="16"/>
    </row>
    <row r="9" spans="1:23" ht="15" customHeight="1" x14ac:dyDescent="0.25">
      <c r="A9" s="39"/>
      <c r="B9" s="30"/>
      <c r="C9" s="37"/>
      <c r="D9" s="30"/>
      <c r="E9" s="30"/>
      <c r="F9" s="37"/>
      <c r="I9" s="17" t="s">
        <v>215</v>
      </c>
      <c r="J9" s="17" t="s">
        <v>81</v>
      </c>
      <c r="K9" s="17" t="s">
        <v>82</v>
      </c>
      <c r="L9" s="17" t="s">
        <v>83</v>
      </c>
      <c r="M9" s="17" t="s">
        <v>84</v>
      </c>
      <c r="N9" s="17" t="s">
        <v>85</v>
      </c>
      <c r="R9" s="17" t="s">
        <v>215</v>
      </c>
      <c r="S9" s="17" t="s">
        <v>86</v>
      </c>
      <c r="T9" s="17" t="s">
        <v>87</v>
      </c>
      <c r="U9" s="17" t="s">
        <v>88</v>
      </c>
      <c r="V9" s="17" t="s">
        <v>89</v>
      </c>
      <c r="W9" s="17" t="s">
        <v>90</v>
      </c>
    </row>
    <row r="10" spans="1:23" ht="15" customHeight="1" x14ac:dyDescent="0.25">
      <c r="A10" s="3"/>
      <c r="B10" s="2"/>
      <c r="C10" s="4"/>
      <c r="D10" s="2"/>
      <c r="E10" s="2"/>
      <c r="F10" s="4"/>
      <c r="I10" s="53">
        <v>44651</v>
      </c>
      <c r="J10" s="54">
        <v>-0.12458639823660179</v>
      </c>
      <c r="K10" s="54">
        <v>1.125457455896993</v>
      </c>
      <c r="L10" s="54">
        <v>2.2094233831998902</v>
      </c>
      <c r="M10" s="54">
        <v>-0.31056463047699978</v>
      </c>
      <c r="N10" s="54">
        <v>6.5003932143230703</v>
      </c>
      <c r="O10" s="55"/>
      <c r="P10" s="56"/>
      <c r="Q10" s="55"/>
      <c r="R10" s="53">
        <v>45382</v>
      </c>
      <c r="S10" s="54">
        <v>167.671036528473</v>
      </c>
      <c r="T10" s="54">
        <v>41.829408009954001</v>
      </c>
      <c r="U10" s="54">
        <v>3.627883588</v>
      </c>
      <c r="V10" s="54">
        <v>-46.67996031389</v>
      </c>
      <c r="W10" s="54">
        <v>-18.89762879856746</v>
      </c>
    </row>
    <row r="11" spans="1:23" ht="15" customHeight="1" x14ac:dyDescent="0.25">
      <c r="A11" s="3"/>
      <c r="B11" s="2"/>
      <c r="C11" s="4"/>
      <c r="D11" s="2"/>
      <c r="E11" s="2"/>
      <c r="F11" s="4"/>
      <c r="I11" s="53">
        <v>44742</v>
      </c>
      <c r="J11" s="54">
        <v>0.51679208273209909</v>
      </c>
      <c r="K11" s="54">
        <v>0.60075474633182857</v>
      </c>
      <c r="L11" s="54">
        <v>0.81823912231841023</v>
      </c>
      <c r="M11" s="54">
        <v>-0.38584343441209867</v>
      </c>
      <c r="N11" s="54">
        <v>7.1373713307004101</v>
      </c>
      <c r="O11" s="55"/>
      <c r="P11" s="56"/>
      <c r="Q11" s="55"/>
      <c r="R11" s="53">
        <v>45473</v>
      </c>
      <c r="S11" s="54">
        <v>171.65877300870901</v>
      </c>
      <c r="T11" s="54">
        <v>44.467034870248</v>
      </c>
      <c r="U11" s="54">
        <v>7.6349628750000003</v>
      </c>
      <c r="V11" s="54">
        <v>-50.035144919829897</v>
      </c>
      <c r="W11" s="54">
        <v>-2.7636866660557322</v>
      </c>
    </row>
    <row r="12" spans="1:23" ht="15" customHeight="1" x14ac:dyDescent="0.25">
      <c r="A12" s="3"/>
      <c r="B12" s="2"/>
      <c r="C12" s="4"/>
      <c r="D12" s="2"/>
      <c r="E12" s="2"/>
      <c r="F12" s="4"/>
      <c r="I12" s="53">
        <v>44834</v>
      </c>
      <c r="J12" s="54">
        <v>1.015094010795103</v>
      </c>
      <c r="K12" s="54">
        <v>9.9295051443810678E-2</v>
      </c>
      <c r="L12" s="54">
        <v>0.27913642613279999</v>
      </c>
      <c r="M12" s="54">
        <v>-0.47365344283310051</v>
      </c>
      <c r="N12" s="54">
        <v>7.0306647374344404</v>
      </c>
      <c r="O12" s="55"/>
      <c r="P12" s="56"/>
      <c r="Q12" s="55"/>
      <c r="R12" s="53">
        <v>45565</v>
      </c>
      <c r="S12" s="54">
        <v>174.408945177313</v>
      </c>
      <c r="T12" s="54">
        <v>45.578103908684</v>
      </c>
      <c r="U12" s="54">
        <v>-9.5267421449999894</v>
      </c>
      <c r="V12" s="54">
        <v>-49.828268120810002</v>
      </c>
      <c r="W12" s="54">
        <v>-5.9799351647080448</v>
      </c>
    </row>
    <row r="13" spans="1:23" ht="15" customHeight="1" x14ac:dyDescent="0.25">
      <c r="A13" s="3"/>
      <c r="B13" s="2"/>
      <c r="C13" s="4"/>
      <c r="D13" s="2"/>
      <c r="E13" s="2"/>
      <c r="F13" s="4"/>
      <c r="I13" s="53">
        <v>44926</v>
      </c>
      <c r="J13" s="54">
        <v>1.826680250331101</v>
      </c>
      <c r="K13" s="54">
        <v>-0.51366333214703008</v>
      </c>
      <c r="L13" s="54">
        <v>-0.36278160051139002</v>
      </c>
      <c r="M13" s="54">
        <v>-0.32380381979739781</v>
      </c>
      <c r="N13" s="54">
        <v>7.6669466004215803</v>
      </c>
      <c r="O13" s="55"/>
      <c r="P13" s="56"/>
      <c r="Q13" s="55"/>
      <c r="R13" s="53">
        <v>45657</v>
      </c>
      <c r="S13" s="54">
        <v>178.828901623029</v>
      </c>
      <c r="T13" s="54">
        <v>50.531185117189999</v>
      </c>
      <c r="U13" s="54">
        <v>15.028397783999999</v>
      </c>
      <c r="V13" s="54">
        <v>-52.981668192179903</v>
      </c>
      <c r="W13" s="54">
        <v>18.842340732901899</v>
      </c>
    </row>
    <row r="14" spans="1:23" ht="15" customHeight="1" x14ac:dyDescent="0.25">
      <c r="A14" s="3"/>
      <c r="B14" s="2"/>
      <c r="C14" s="4"/>
      <c r="D14" s="2"/>
      <c r="E14" s="2"/>
      <c r="F14" s="4"/>
      <c r="I14" s="53">
        <v>45016</v>
      </c>
      <c r="J14" s="54">
        <v>2.1218284108478009</v>
      </c>
      <c r="K14" s="54">
        <v>-0.22425890000270979</v>
      </c>
      <c r="L14" s="54">
        <v>-2.5231166004459741E-2</v>
      </c>
      <c r="M14" s="54">
        <v>0.15533398252659941</v>
      </c>
      <c r="N14" s="54">
        <v>8.3727315591636504</v>
      </c>
      <c r="O14" s="55"/>
      <c r="P14" s="56"/>
      <c r="Q14" s="55"/>
      <c r="R14" s="53">
        <v>45747</v>
      </c>
      <c r="S14" s="54">
        <v>181.305150114979</v>
      </c>
      <c r="T14" s="54">
        <v>51.805919611095</v>
      </c>
      <c r="U14" s="54">
        <v>21.095766150999999</v>
      </c>
      <c r="V14" s="54">
        <v>-54.234668540519998</v>
      </c>
      <c r="W14" s="54">
        <v>20.14065981216066</v>
      </c>
    </row>
    <row r="15" spans="1:23" ht="15" customHeight="1" x14ac:dyDescent="0.25">
      <c r="A15" s="3"/>
      <c r="B15" s="2"/>
      <c r="C15" s="4"/>
      <c r="D15" s="2"/>
      <c r="E15" s="2"/>
      <c r="F15" s="4"/>
      <c r="I15" s="53">
        <v>45107</v>
      </c>
      <c r="J15" s="54">
        <v>2.511320689292301</v>
      </c>
      <c r="K15" s="54">
        <v>-0.76087356599529787</v>
      </c>
      <c r="L15" s="54">
        <v>-0.11460776102384029</v>
      </c>
      <c r="M15" s="54">
        <v>0.3928933044985996</v>
      </c>
      <c r="N15" s="54">
        <v>8.7732106929734393</v>
      </c>
      <c r="O15" s="55"/>
      <c r="P15" s="56"/>
      <c r="Q15" s="55"/>
      <c r="R15" s="53">
        <v>45838</v>
      </c>
      <c r="S15" s="54">
        <v>181.87447177673201</v>
      </c>
      <c r="T15" s="54">
        <v>51.880651791601998</v>
      </c>
      <c r="U15" s="54">
        <v>20.055813957000002</v>
      </c>
      <c r="V15" s="54">
        <v>-51.2572948200499</v>
      </c>
      <c r="W15" s="54">
        <v>16.593992240777361</v>
      </c>
    </row>
    <row r="16" spans="1:23" ht="15" customHeight="1" x14ac:dyDescent="0.25">
      <c r="A16" s="3"/>
      <c r="B16" s="2"/>
      <c r="C16" s="4"/>
      <c r="D16" s="2"/>
      <c r="E16" s="2"/>
      <c r="F16" s="4"/>
      <c r="I16" s="53">
        <v>45199</v>
      </c>
      <c r="J16" s="54">
        <v>2.9093682132573981</v>
      </c>
      <c r="K16" s="54">
        <v>-0.59939842705269042</v>
      </c>
      <c r="L16" s="54">
        <v>7.9688757058400395E-2</v>
      </c>
      <c r="M16" s="54">
        <v>0.66182786607840072</v>
      </c>
      <c r="N16" s="54">
        <v>9.4203232806975201</v>
      </c>
      <c r="O16" s="55"/>
      <c r="P16" s="56"/>
      <c r="Q16" s="55"/>
      <c r="R16" s="53">
        <v>45930</v>
      </c>
      <c r="S16" s="54">
        <v>182.67855957571501</v>
      </c>
      <c r="T16" s="54">
        <v>51.168259049980897</v>
      </c>
      <c r="U16" s="54">
        <v>24.041558781999999</v>
      </c>
      <c r="V16" s="54">
        <v>-49.9478282991399</v>
      </c>
      <c r="W16" s="54">
        <v>29.45147844467477</v>
      </c>
    </row>
    <row r="17" spans="1:23" ht="15" customHeight="1" x14ac:dyDescent="0.25">
      <c r="A17" s="3"/>
      <c r="B17" s="2"/>
      <c r="C17" s="4"/>
      <c r="D17" s="2"/>
      <c r="E17" s="2"/>
      <c r="F17" s="4"/>
      <c r="I17" s="53">
        <v>45291</v>
      </c>
      <c r="J17" s="54">
        <v>2.155101760685298</v>
      </c>
      <c r="K17" s="54">
        <v>-0.70623510552164959</v>
      </c>
      <c r="L17" s="54">
        <v>0.20376020261300989</v>
      </c>
      <c r="M17" s="54">
        <v>0.67463642474249852</v>
      </c>
      <c r="N17" s="54">
        <v>9.3195734581982101</v>
      </c>
      <c r="O17" s="55"/>
      <c r="P17" s="56"/>
      <c r="Q17" s="55"/>
      <c r="R17" s="53">
        <v>46022</v>
      </c>
      <c r="S17" s="54">
        <v>186.331705008841</v>
      </c>
      <c r="T17" s="54">
        <v>46.06055619832</v>
      </c>
      <c r="U17" s="54">
        <v>21.821465506999999</v>
      </c>
      <c r="V17" s="54">
        <v>-47.111957572609903</v>
      </c>
      <c r="W17" s="54">
        <v>8.1997878185725206</v>
      </c>
    </row>
    <row r="18" spans="1:23" ht="15" customHeight="1" x14ac:dyDescent="0.25">
      <c r="A18" s="3"/>
      <c r="B18" s="2"/>
      <c r="C18" s="4"/>
      <c r="D18" s="2"/>
      <c r="E18" s="2"/>
      <c r="F18" s="4"/>
      <c r="I18" s="53">
        <v>45382</v>
      </c>
      <c r="J18" s="54">
        <v>1.8582465574319009</v>
      </c>
      <c r="K18" s="54">
        <v>-0.82648989686548946</v>
      </c>
      <c r="L18" s="54">
        <v>-3.6173980952250329E-2</v>
      </c>
      <c r="M18" s="54">
        <v>0.68211357042480003</v>
      </c>
      <c r="N18" s="54">
        <v>9.3683142387778808</v>
      </c>
      <c r="O18" s="55"/>
      <c r="P18" s="56"/>
      <c r="Q18" s="55"/>
      <c r="R18" s="55"/>
      <c r="S18" s="55"/>
      <c r="T18" s="55"/>
      <c r="U18" s="55"/>
      <c r="V18" s="55"/>
      <c r="W18" s="55"/>
    </row>
    <row r="19" spans="1:23" ht="15" customHeight="1" x14ac:dyDescent="0.25">
      <c r="A19" s="3"/>
      <c r="B19" s="2"/>
      <c r="C19" s="4"/>
      <c r="D19" s="2"/>
      <c r="E19" s="2"/>
      <c r="F19" s="4"/>
      <c r="I19" s="53">
        <v>45473</v>
      </c>
      <c r="J19" s="54">
        <v>1.278882056569099</v>
      </c>
      <c r="K19" s="54">
        <v>-0.52941960957832013</v>
      </c>
      <c r="L19" s="54">
        <v>-5.0792091895889957E-2</v>
      </c>
      <c r="M19" s="54">
        <v>0.40964663163819992</v>
      </c>
      <c r="N19" s="54">
        <v>9.4718810480683207</v>
      </c>
      <c r="O19" s="55"/>
      <c r="P19" s="56"/>
      <c r="Q19" s="55"/>
      <c r="R19" s="55"/>
      <c r="S19" s="55"/>
      <c r="T19" s="55"/>
      <c r="U19" s="55"/>
      <c r="V19" s="55"/>
      <c r="W19" s="55"/>
    </row>
    <row r="20" spans="1:23" ht="15" customHeight="1" x14ac:dyDescent="0.25">
      <c r="A20" s="3"/>
      <c r="B20" s="2"/>
      <c r="C20" s="4"/>
      <c r="D20" s="2"/>
      <c r="E20" s="2"/>
      <c r="F20" s="4"/>
      <c r="I20" s="53">
        <v>45565</v>
      </c>
      <c r="J20" s="54">
        <v>-0.30504638260330103</v>
      </c>
      <c r="K20" s="54">
        <v>0.2601462708244715</v>
      </c>
      <c r="L20" s="54">
        <v>-1.458902177485033E-2</v>
      </c>
      <c r="M20" s="54">
        <v>0.70345943672479905</v>
      </c>
      <c r="N20" s="54">
        <v>9.3608341471438408</v>
      </c>
      <c r="O20" s="55"/>
      <c r="P20" s="56"/>
      <c r="Q20" s="55"/>
      <c r="R20" s="55"/>
      <c r="S20" s="55"/>
      <c r="T20" s="55"/>
      <c r="U20" s="55"/>
      <c r="V20" s="55"/>
      <c r="W20" s="55"/>
    </row>
    <row r="21" spans="1:23" ht="15" customHeight="1" x14ac:dyDescent="0.25">
      <c r="A21" s="3"/>
      <c r="B21" s="2"/>
      <c r="C21" s="4"/>
      <c r="D21" s="2"/>
      <c r="E21" s="2"/>
      <c r="F21" s="4"/>
      <c r="I21" s="53">
        <v>45657</v>
      </c>
      <c r="J21" s="54">
        <v>-0.7412669779007004</v>
      </c>
      <c r="K21" s="54">
        <v>0.88653728414571997</v>
      </c>
      <c r="L21" s="54">
        <v>5.3706134097510017E-2</v>
      </c>
      <c r="M21" s="54">
        <v>0.72558763171090135</v>
      </c>
      <c r="N21" s="54">
        <v>9.5185498985407495</v>
      </c>
      <c r="O21" s="55"/>
      <c r="P21" s="56"/>
      <c r="Q21" s="55"/>
      <c r="R21" s="55"/>
      <c r="S21" s="55"/>
      <c r="T21" s="55"/>
      <c r="U21" s="55"/>
      <c r="V21" s="55"/>
      <c r="W21" s="55"/>
    </row>
    <row r="22" spans="1:23" ht="15" customHeight="1" x14ac:dyDescent="0.25">
      <c r="A22" s="3"/>
      <c r="B22" s="2"/>
      <c r="C22" s="4"/>
      <c r="D22" s="2"/>
      <c r="E22" s="2"/>
      <c r="F22" s="4"/>
      <c r="I22" s="53">
        <v>45747</v>
      </c>
      <c r="J22" s="54">
        <v>-1.3272707432365001</v>
      </c>
      <c r="K22" s="54">
        <v>1.41854021044054</v>
      </c>
      <c r="L22" s="54">
        <v>0.112097465363</v>
      </c>
      <c r="M22" s="54">
        <v>0.52706565135930106</v>
      </c>
      <c r="N22" s="54">
        <v>9.5716811713449399</v>
      </c>
      <c r="O22" s="55"/>
      <c r="P22" s="56"/>
      <c r="Q22" s="55"/>
      <c r="R22" s="55"/>
      <c r="S22" s="55"/>
      <c r="T22" s="55"/>
      <c r="U22" s="55"/>
      <c r="V22" s="55"/>
      <c r="W22" s="55"/>
    </row>
    <row r="23" spans="1:23" ht="15" customHeight="1" x14ac:dyDescent="0.25">
      <c r="A23" s="5"/>
      <c r="B23" s="6"/>
      <c r="C23" s="7"/>
      <c r="D23" s="6"/>
      <c r="E23" s="6"/>
      <c r="F23" s="7"/>
      <c r="I23" s="53">
        <v>45838</v>
      </c>
      <c r="J23" s="54">
        <v>-1.644284649001801</v>
      </c>
      <c r="K23" s="54">
        <v>1.749534155127259</v>
      </c>
      <c r="L23" s="54">
        <v>0.17494914590678021</v>
      </c>
      <c r="M23" s="54">
        <v>0.47263316297419777</v>
      </c>
      <c r="N23" s="54">
        <v>9.7520797001005697</v>
      </c>
      <c r="O23" s="55"/>
      <c r="P23" s="56"/>
      <c r="Q23" s="55"/>
      <c r="R23" s="55"/>
      <c r="S23" s="55"/>
      <c r="T23" s="55"/>
      <c r="U23" s="55"/>
      <c r="V23" s="55"/>
      <c r="W23" s="55"/>
    </row>
    <row r="24" spans="1:23" ht="15" customHeight="1" x14ac:dyDescent="0.25">
      <c r="A24" s="3"/>
      <c r="B24" s="2"/>
      <c r="C24" s="2"/>
      <c r="D24" s="2"/>
      <c r="E24" s="2"/>
      <c r="F24" s="4"/>
      <c r="I24" s="53">
        <v>45930</v>
      </c>
      <c r="J24" s="54">
        <v>-1.2739238177469969</v>
      </c>
      <c r="K24" s="54">
        <v>1.2678284014109209</v>
      </c>
      <c r="L24" s="54">
        <v>9.6690521083170111E-2</v>
      </c>
      <c r="M24" s="54">
        <v>0.301391523600401</v>
      </c>
      <c r="N24" s="54">
        <v>9.4514292518909198</v>
      </c>
      <c r="O24" s="55"/>
      <c r="P24" s="56"/>
      <c r="Q24" s="55"/>
      <c r="R24" s="55"/>
      <c r="S24" s="55"/>
      <c r="T24" s="55"/>
      <c r="U24" s="55"/>
      <c r="V24" s="55"/>
      <c r="W24" s="55"/>
    </row>
    <row r="25" spans="1:23" ht="15" customHeight="1" x14ac:dyDescent="0.25">
      <c r="A25" s="33" t="s">
        <v>217</v>
      </c>
      <c r="B25" s="29"/>
      <c r="C25" s="29"/>
      <c r="D25" s="29"/>
      <c r="E25" s="29"/>
      <c r="F25" s="34"/>
      <c r="I25" s="53">
        <v>46022</v>
      </c>
      <c r="J25" s="54">
        <v>-1.079786884792298</v>
      </c>
      <c r="K25" s="54">
        <v>1.1707842973180189</v>
      </c>
      <c r="L25" s="54">
        <v>-7.2856457835829946E-2</v>
      </c>
      <c r="M25" s="54">
        <v>0.37096728245159838</v>
      </c>
      <c r="N25" s="54">
        <v>9.5366908532306702</v>
      </c>
      <c r="O25" s="55"/>
      <c r="P25" s="56"/>
      <c r="Q25" s="55"/>
      <c r="R25" s="55"/>
      <c r="S25" s="55"/>
      <c r="T25" s="55"/>
      <c r="U25" s="55"/>
      <c r="V25" s="55"/>
      <c r="W25" s="55"/>
    </row>
    <row r="26" spans="1:23" ht="15" customHeight="1" x14ac:dyDescent="0.25">
      <c r="A26" s="35"/>
      <c r="B26" s="29"/>
      <c r="C26" s="29"/>
      <c r="D26" s="29"/>
      <c r="E26" s="29"/>
      <c r="F26" s="34"/>
      <c r="I26" s="55"/>
      <c r="J26" s="55"/>
      <c r="K26" s="55"/>
      <c r="L26" s="55"/>
      <c r="M26" s="55"/>
      <c r="N26" s="55"/>
      <c r="O26" s="55"/>
      <c r="P26" s="56"/>
      <c r="Q26" s="55"/>
      <c r="R26" s="55"/>
      <c r="S26" s="55"/>
      <c r="T26" s="55"/>
      <c r="U26" s="55"/>
      <c r="V26" s="55"/>
      <c r="W26" s="55"/>
    </row>
    <row r="27" spans="1:23" ht="15" customHeight="1" x14ac:dyDescent="0.25">
      <c r="A27" s="35"/>
      <c r="B27" s="29"/>
      <c r="C27" s="29"/>
      <c r="D27" s="29"/>
      <c r="E27" s="29"/>
      <c r="F27" s="34"/>
      <c r="I27" s="55"/>
      <c r="J27" s="55"/>
      <c r="K27" s="55"/>
      <c r="L27" s="55"/>
      <c r="M27" s="55"/>
      <c r="N27" s="55"/>
      <c r="O27" s="55"/>
      <c r="P27" s="56"/>
      <c r="Q27" s="55"/>
      <c r="R27" s="55"/>
      <c r="S27" s="55"/>
      <c r="T27" s="55"/>
      <c r="U27" s="55"/>
      <c r="V27" s="55"/>
      <c r="W27" s="55"/>
    </row>
    <row r="28" spans="1:23" ht="15" customHeight="1" x14ac:dyDescent="0.25">
      <c r="A28" s="35"/>
      <c r="B28" s="29"/>
      <c r="C28" s="29"/>
      <c r="D28" s="29"/>
      <c r="E28" s="29"/>
      <c r="F28" s="34"/>
      <c r="I28" s="14" t="str">
        <f>""</f>
        <v/>
      </c>
    </row>
    <row r="29" spans="1:23" ht="15" customHeight="1" x14ac:dyDescent="0.25">
      <c r="A29" s="35"/>
      <c r="B29" s="29"/>
      <c r="C29" s="29"/>
      <c r="D29" s="29"/>
      <c r="E29" s="29"/>
      <c r="F29" s="34"/>
    </row>
    <row r="30" spans="1:23" ht="15" customHeight="1" x14ac:dyDescent="0.25">
      <c r="A30" s="35"/>
      <c r="B30" s="29"/>
      <c r="C30" s="29"/>
      <c r="D30" s="29"/>
      <c r="E30" s="29"/>
      <c r="F30" s="34"/>
    </row>
    <row r="31" spans="1:23" ht="15" customHeight="1" x14ac:dyDescent="0.25">
      <c r="A31" s="35"/>
      <c r="B31" s="29"/>
      <c r="C31" s="29"/>
      <c r="D31" s="29"/>
      <c r="E31" s="29"/>
      <c r="F31" s="34"/>
    </row>
    <row r="32" spans="1:23" ht="15" customHeight="1" x14ac:dyDescent="0.25">
      <c r="A32" s="35"/>
      <c r="B32" s="29"/>
      <c r="C32" s="29"/>
      <c r="D32" s="29"/>
      <c r="E32" s="29"/>
      <c r="F32" s="34"/>
    </row>
    <row r="33" spans="1:6" ht="15" customHeight="1" x14ac:dyDescent="0.25">
      <c r="A33" s="2"/>
      <c r="B33" s="2"/>
      <c r="C33" s="2"/>
      <c r="D33" s="2"/>
      <c r="E33" s="2"/>
      <c r="F33" s="2"/>
    </row>
    <row r="34" spans="1:6" ht="15" customHeight="1" x14ac:dyDescent="0.25">
      <c r="A34" s="2"/>
      <c r="B34" s="2"/>
      <c r="C34" s="2"/>
      <c r="D34" s="2"/>
      <c r="E34" s="2"/>
      <c r="F34" s="2"/>
    </row>
    <row r="35" spans="1:6" ht="15" customHeight="1" x14ac:dyDescent="0.25">
      <c r="A35" s="2"/>
      <c r="B35" s="2"/>
      <c r="C35" s="2"/>
      <c r="D35" s="2"/>
      <c r="E35" s="2"/>
      <c r="F35" s="2"/>
    </row>
    <row r="36" spans="1:6" ht="15" customHeight="1" x14ac:dyDescent="0.25">
      <c r="A36" s="2"/>
      <c r="B36" s="2"/>
      <c r="C36" s="2"/>
      <c r="D36" s="2"/>
      <c r="E36" s="2"/>
      <c r="F36" s="2"/>
    </row>
    <row r="37" spans="1:6" ht="15" customHeight="1" x14ac:dyDescent="0.25">
      <c r="A37" s="2"/>
      <c r="B37" s="2"/>
      <c r="C37" s="2"/>
      <c r="D37" s="2"/>
      <c r="E37" s="2"/>
      <c r="F37" s="2"/>
    </row>
    <row r="38" spans="1:6" ht="15" customHeight="1" x14ac:dyDescent="0.25">
      <c r="A38" s="2"/>
      <c r="B38" s="2"/>
      <c r="C38" s="2"/>
      <c r="D38" s="2"/>
      <c r="E38" s="2"/>
      <c r="F38" s="2"/>
    </row>
    <row r="39" spans="1:6" ht="15" customHeight="1" x14ac:dyDescent="0.25">
      <c r="A39" s="2"/>
      <c r="B39" s="2"/>
      <c r="C39" s="2"/>
      <c r="D39" s="2"/>
      <c r="E39" s="2"/>
      <c r="F39" s="2"/>
    </row>
    <row r="40" spans="1:6" ht="15" customHeight="1" x14ac:dyDescent="0.25">
      <c r="A40" s="2"/>
      <c r="B40" s="2"/>
      <c r="C40" s="2"/>
      <c r="D40" s="2"/>
      <c r="E40" s="2"/>
      <c r="F40" s="2"/>
    </row>
    <row r="41" spans="1:6" ht="15" customHeight="1" x14ac:dyDescent="0.25">
      <c r="A41" s="52"/>
      <c r="B41" s="52"/>
      <c r="C41" s="52"/>
      <c r="D41" s="52"/>
      <c r="E41" s="52"/>
      <c r="F41" s="52"/>
    </row>
    <row r="42" spans="1:6" ht="15" customHeight="1" x14ac:dyDescent="0.25">
      <c r="A42" s="52"/>
      <c r="B42" s="52"/>
      <c r="C42" s="52"/>
      <c r="D42" s="52"/>
      <c r="E42" s="52"/>
      <c r="F42" s="52"/>
    </row>
    <row r="43" spans="1:6" ht="15" customHeight="1" x14ac:dyDescent="0.25">
      <c r="A43" s="52"/>
      <c r="B43" s="52"/>
      <c r="C43" s="52"/>
      <c r="D43" s="52"/>
      <c r="E43" s="52"/>
      <c r="F43" s="52"/>
    </row>
    <row r="44" spans="1:6" ht="15" customHeight="1" x14ac:dyDescent="0.25">
      <c r="A44" s="52"/>
      <c r="B44" s="52"/>
      <c r="C44" s="52"/>
      <c r="D44" s="52"/>
      <c r="E44" s="52"/>
      <c r="F44" s="52"/>
    </row>
    <row r="45" spans="1:6" ht="15" customHeight="1" x14ac:dyDescent="0.25">
      <c r="A45" s="52"/>
      <c r="B45" s="52"/>
      <c r="C45" s="52"/>
      <c r="D45" s="52"/>
      <c r="E45" s="52"/>
      <c r="F45" s="52"/>
    </row>
    <row r="46" spans="1:6" ht="15" customHeight="1" x14ac:dyDescent="0.25">
      <c r="A46" s="52"/>
      <c r="B46" s="52"/>
      <c r="C46" s="52"/>
      <c r="D46" s="52"/>
      <c r="E46" s="52"/>
      <c r="F46" s="52"/>
    </row>
    <row r="47" spans="1:6" ht="15" customHeight="1" x14ac:dyDescent="0.25">
      <c r="A47" s="52"/>
      <c r="B47" s="52"/>
      <c r="C47" s="52"/>
      <c r="D47" s="52"/>
      <c r="E47" s="52"/>
      <c r="F47" s="52"/>
    </row>
    <row r="48" spans="1:6" ht="15" customHeight="1" x14ac:dyDescent="0.25">
      <c r="A48" s="52"/>
      <c r="B48" s="52"/>
      <c r="C48" s="52"/>
      <c r="D48" s="52"/>
      <c r="E48" s="52"/>
      <c r="F48" s="52"/>
    </row>
    <row r="49" spans="1:6" ht="15" customHeight="1" x14ac:dyDescent="0.25">
      <c r="A49" s="52"/>
      <c r="B49" s="52"/>
      <c r="C49" s="52"/>
      <c r="D49" s="52"/>
      <c r="E49" s="52"/>
      <c r="F49" s="52"/>
    </row>
    <row r="50" spans="1:6" ht="15" customHeight="1" x14ac:dyDescent="0.25">
      <c r="A50" s="52"/>
      <c r="B50" s="52"/>
      <c r="C50" s="52"/>
      <c r="D50" s="52"/>
      <c r="E50" s="52"/>
      <c r="F50" s="52"/>
    </row>
    <row r="51" spans="1:6" ht="15" customHeight="1" x14ac:dyDescent="0.25">
      <c r="A51" s="52"/>
      <c r="B51" s="52"/>
      <c r="C51" s="52"/>
      <c r="D51" s="52"/>
      <c r="E51" s="52"/>
      <c r="F51" s="52"/>
    </row>
    <row r="52" spans="1:6" ht="15" customHeight="1" x14ac:dyDescent="0.25">
      <c r="A52" s="52"/>
      <c r="B52" s="52"/>
      <c r="C52" s="52"/>
      <c r="D52" s="52"/>
      <c r="E52" s="52"/>
      <c r="F52" s="52"/>
    </row>
    <row r="53" spans="1:6" ht="15" customHeight="1" x14ac:dyDescent="0.25">
      <c r="A53" s="52"/>
      <c r="B53" s="52"/>
      <c r="C53" s="52"/>
      <c r="D53" s="52"/>
      <c r="E53" s="52"/>
      <c r="F53" s="52"/>
    </row>
    <row r="54" spans="1:6" ht="15" customHeight="1" x14ac:dyDescent="0.25">
      <c r="A54" s="52"/>
      <c r="B54" s="52"/>
      <c r="C54" s="52"/>
      <c r="D54" s="52"/>
      <c r="E54" s="52"/>
      <c r="F54" s="52"/>
    </row>
    <row r="55" spans="1:6" ht="15" customHeight="1" x14ac:dyDescent="0.25">
      <c r="A55" s="52"/>
      <c r="B55" s="52"/>
      <c r="C55" s="52"/>
      <c r="D55" s="52"/>
      <c r="E55" s="52"/>
      <c r="F55" s="52"/>
    </row>
    <row r="56" spans="1:6" ht="15" customHeight="1" x14ac:dyDescent="0.25">
      <c r="A56" s="52"/>
      <c r="B56" s="52"/>
      <c r="C56" s="52"/>
      <c r="D56" s="52"/>
      <c r="E56" s="52"/>
      <c r="F56" s="52"/>
    </row>
    <row r="57" spans="1:6" ht="15" customHeight="1" x14ac:dyDescent="0.25">
      <c r="A57" s="52"/>
      <c r="B57" s="52"/>
      <c r="C57" s="52"/>
      <c r="D57" s="52"/>
      <c r="E57" s="52"/>
      <c r="F57" s="52"/>
    </row>
    <row r="58" spans="1:6" ht="15" customHeight="1" x14ac:dyDescent="0.25">
      <c r="A58" s="52"/>
      <c r="B58" s="52"/>
      <c r="C58" s="52"/>
      <c r="D58" s="52"/>
      <c r="E58" s="52"/>
      <c r="F58" s="52"/>
    </row>
    <row r="59" spans="1:6" ht="15" customHeight="1" x14ac:dyDescent="0.25">
      <c r="A59" s="52"/>
      <c r="B59" s="52"/>
      <c r="C59" s="52"/>
      <c r="D59" s="52"/>
      <c r="E59" s="52"/>
      <c r="F59" s="52"/>
    </row>
    <row r="60" spans="1:6" ht="15" customHeight="1" x14ac:dyDescent="0.25">
      <c r="A60" s="52"/>
      <c r="B60" s="52"/>
      <c r="C60" s="52"/>
      <c r="D60" s="52"/>
      <c r="E60" s="52"/>
      <c r="F60" s="52"/>
    </row>
    <row r="61" spans="1:6" ht="15" customHeight="1" x14ac:dyDescent="0.25">
      <c r="A61" s="52"/>
      <c r="B61" s="52"/>
      <c r="C61" s="52"/>
      <c r="D61" s="52"/>
      <c r="E61" s="52"/>
      <c r="F61" s="52"/>
    </row>
    <row r="62" spans="1:6" ht="15" customHeight="1" x14ac:dyDescent="0.25">
      <c r="A62" s="52"/>
      <c r="B62" s="52"/>
      <c r="C62" s="52"/>
      <c r="D62" s="52"/>
      <c r="E62" s="52"/>
      <c r="F62" s="52"/>
    </row>
    <row r="63" spans="1:6" ht="15" customHeight="1" x14ac:dyDescent="0.25">
      <c r="A63" s="52"/>
      <c r="B63" s="52"/>
      <c r="C63" s="52"/>
      <c r="D63" s="52"/>
      <c r="E63" s="52"/>
      <c r="F63" s="52"/>
    </row>
    <row r="64" spans="1:6" ht="15" customHeight="1" x14ac:dyDescent="0.25">
      <c r="A64" s="52"/>
      <c r="B64" s="52"/>
      <c r="C64" s="52"/>
      <c r="D64" s="52"/>
      <c r="E64" s="52"/>
      <c r="F64" s="52"/>
    </row>
    <row r="65" spans="1:6" ht="15" customHeight="1" x14ac:dyDescent="0.25">
      <c r="A65" s="52"/>
      <c r="B65" s="52"/>
      <c r="C65" s="52"/>
      <c r="D65" s="52"/>
      <c r="E65" s="52"/>
      <c r="F65" s="52"/>
    </row>
    <row r="66" spans="1:6" ht="15" customHeight="1" x14ac:dyDescent="0.25">
      <c r="A66" s="52"/>
      <c r="B66" s="52"/>
      <c r="C66" s="52"/>
      <c r="D66" s="52"/>
      <c r="E66" s="52"/>
      <c r="F66" s="52"/>
    </row>
    <row r="67" spans="1:6" ht="15" customHeight="1" x14ac:dyDescent="0.25">
      <c r="A67" s="52"/>
      <c r="B67" s="52"/>
      <c r="C67" s="52"/>
      <c r="D67" s="52"/>
      <c r="E67" s="52"/>
      <c r="F67" s="52"/>
    </row>
    <row r="68" spans="1:6" ht="15" customHeight="1" x14ac:dyDescent="0.25">
      <c r="A68" s="52"/>
      <c r="B68" s="52"/>
      <c r="C68" s="52"/>
      <c r="D68" s="52"/>
      <c r="E68" s="52"/>
      <c r="F68" s="52"/>
    </row>
    <row r="69" spans="1:6" ht="15" customHeight="1" x14ac:dyDescent="0.25">
      <c r="A69" s="52"/>
      <c r="B69" s="52"/>
      <c r="C69" s="52"/>
      <c r="D69" s="52"/>
      <c r="E69" s="52"/>
      <c r="F69" s="52"/>
    </row>
    <row r="70" spans="1:6" ht="15" customHeight="1" x14ac:dyDescent="0.25">
      <c r="A70" s="52"/>
      <c r="B70" s="52"/>
      <c r="C70" s="52"/>
      <c r="D70" s="52"/>
      <c r="E70" s="52"/>
      <c r="F70" s="52"/>
    </row>
    <row r="71" spans="1:6" ht="15" customHeight="1" x14ac:dyDescent="0.25">
      <c r="A71" s="52"/>
      <c r="B71" s="52"/>
      <c r="C71" s="52"/>
      <c r="D71" s="52"/>
      <c r="E71" s="52"/>
      <c r="F71" s="52"/>
    </row>
    <row r="72" spans="1:6" ht="15" customHeight="1" x14ac:dyDescent="0.25">
      <c r="A72" s="52"/>
      <c r="B72" s="52"/>
      <c r="C72" s="52"/>
      <c r="D72" s="52"/>
      <c r="E72" s="52"/>
      <c r="F72" s="52"/>
    </row>
    <row r="73" spans="1:6" ht="15" customHeight="1" x14ac:dyDescent="0.25">
      <c r="A73" s="52"/>
      <c r="B73" s="52"/>
      <c r="C73" s="52"/>
      <c r="D73" s="52"/>
      <c r="E73" s="52"/>
      <c r="F73" s="52"/>
    </row>
    <row r="74" spans="1:6" ht="15" customHeight="1" x14ac:dyDescent="0.25">
      <c r="A74" s="52"/>
      <c r="B74" s="52"/>
      <c r="C74" s="52"/>
      <c r="D74" s="52"/>
      <c r="E74" s="52"/>
      <c r="F74" s="52"/>
    </row>
    <row r="75" spans="1:6" ht="15" customHeight="1" x14ac:dyDescent="0.25">
      <c r="A75" s="52"/>
      <c r="B75" s="52"/>
      <c r="C75" s="52"/>
      <c r="D75" s="52"/>
      <c r="E75" s="52"/>
      <c r="F75" s="52"/>
    </row>
    <row r="76" spans="1:6" ht="15" customHeight="1" x14ac:dyDescent="0.25">
      <c r="A76" s="52"/>
      <c r="B76" s="52"/>
      <c r="C76" s="52"/>
      <c r="D76" s="52"/>
      <c r="E76" s="52"/>
      <c r="F76" s="52"/>
    </row>
    <row r="77" spans="1:6" ht="15" customHeight="1" x14ac:dyDescent="0.25">
      <c r="A77" s="52"/>
      <c r="B77" s="52"/>
      <c r="C77" s="52"/>
      <c r="D77" s="52"/>
      <c r="E77" s="52"/>
      <c r="F77" s="52"/>
    </row>
    <row r="78" spans="1:6" ht="15" customHeight="1" x14ac:dyDescent="0.25">
      <c r="A78" s="52"/>
      <c r="B78" s="52"/>
      <c r="C78" s="52"/>
      <c r="D78" s="52"/>
      <c r="E78" s="52"/>
      <c r="F78" s="52"/>
    </row>
    <row r="79" spans="1:6" ht="15" customHeight="1" x14ac:dyDescent="0.25">
      <c r="A79" s="52"/>
      <c r="B79" s="52"/>
      <c r="C79" s="52"/>
      <c r="D79" s="52"/>
      <c r="E79" s="52"/>
      <c r="F79" s="52"/>
    </row>
    <row r="80" spans="1:6" ht="15" customHeight="1" x14ac:dyDescent="0.25">
      <c r="A80" s="52"/>
      <c r="B80" s="52"/>
      <c r="C80" s="52"/>
      <c r="D80" s="52"/>
      <c r="E80" s="52"/>
      <c r="F80" s="52"/>
    </row>
    <row r="81" spans="1:6" ht="15" customHeight="1" x14ac:dyDescent="0.25">
      <c r="A81" s="52"/>
      <c r="B81" s="52"/>
      <c r="C81" s="52"/>
      <c r="D81" s="52"/>
      <c r="E81" s="52"/>
      <c r="F81" s="52"/>
    </row>
    <row r="82" spans="1:6" ht="15" customHeight="1" x14ac:dyDescent="0.25">
      <c r="A82" s="52"/>
      <c r="B82" s="52"/>
      <c r="C82" s="52"/>
      <c r="D82" s="52"/>
      <c r="E82" s="52"/>
      <c r="F82" s="52"/>
    </row>
    <row r="83" spans="1:6" ht="15" customHeight="1" x14ac:dyDescent="0.25">
      <c r="A83" s="52"/>
      <c r="B83" s="52"/>
      <c r="C83" s="52"/>
      <c r="D83" s="52"/>
      <c r="E83" s="52"/>
      <c r="F83" s="52"/>
    </row>
    <row r="84" spans="1:6" ht="15" customHeight="1" x14ac:dyDescent="0.25">
      <c r="A84" s="52"/>
      <c r="B84" s="52"/>
      <c r="C84" s="52"/>
      <c r="D84" s="52"/>
      <c r="E84" s="52"/>
      <c r="F84" s="52"/>
    </row>
    <row r="85" spans="1:6" ht="15" customHeight="1" x14ac:dyDescent="0.25">
      <c r="A85" s="52"/>
      <c r="B85" s="52"/>
      <c r="C85" s="52"/>
      <c r="D85" s="52"/>
      <c r="E85" s="52"/>
      <c r="F85" s="52"/>
    </row>
    <row r="86" spans="1:6" ht="15" customHeight="1" x14ac:dyDescent="0.25">
      <c r="A86" s="52"/>
      <c r="B86" s="52"/>
      <c r="C86" s="52"/>
      <c r="D86" s="52"/>
      <c r="E86" s="52"/>
      <c r="F86" s="52"/>
    </row>
    <row r="87" spans="1:6" ht="15" customHeight="1" x14ac:dyDescent="0.25">
      <c r="A87" s="52"/>
      <c r="B87" s="52"/>
      <c r="C87" s="52"/>
      <c r="D87" s="52"/>
      <c r="E87" s="52"/>
      <c r="F87" s="52"/>
    </row>
    <row r="88" spans="1:6" ht="15" customHeight="1" x14ac:dyDescent="0.25">
      <c r="A88" s="52"/>
      <c r="B88" s="52"/>
      <c r="C88" s="52"/>
      <c r="D88" s="52"/>
      <c r="E88" s="52"/>
      <c r="F88" s="52"/>
    </row>
    <row r="89" spans="1:6" ht="15" customHeight="1" x14ac:dyDescent="0.25">
      <c r="A89" s="52"/>
      <c r="B89" s="52"/>
      <c r="C89" s="52"/>
      <c r="D89" s="52"/>
      <c r="E89" s="52"/>
      <c r="F89" s="52"/>
    </row>
    <row r="90" spans="1:6" ht="15" customHeight="1" x14ac:dyDescent="0.25">
      <c r="A90" s="52"/>
      <c r="B90" s="52"/>
      <c r="C90" s="52"/>
      <c r="D90" s="52"/>
      <c r="E90" s="52"/>
      <c r="F90" s="52"/>
    </row>
    <row r="91" spans="1:6" ht="15" customHeight="1" x14ac:dyDescent="0.25">
      <c r="A91" s="52"/>
      <c r="B91" s="52"/>
      <c r="C91" s="52"/>
      <c r="D91" s="52"/>
      <c r="E91" s="52"/>
      <c r="F91" s="52"/>
    </row>
    <row r="92" spans="1:6" ht="15" customHeight="1" x14ac:dyDescent="0.25">
      <c r="A92" s="52"/>
      <c r="B92" s="52"/>
      <c r="C92" s="52"/>
      <c r="D92" s="52"/>
      <c r="E92" s="52"/>
      <c r="F92" s="52"/>
    </row>
    <row r="93" spans="1:6" ht="15" customHeight="1" x14ac:dyDescent="0.25">
      <c r="A93" s="52"/>
      <c r="B93" s="52"/>
      <c r="C93" s="52"/>
      <c r="D93" s="52"/>
      <c r="E93" s="52"/>
      <c r="F93" s="52"/>
    </row>
    <row r="94" spans="1:6" ht="15" customHeight="1" x14ac:dyDescent="0.25">
      <c r="A94" s="52"/>
      <c r="B94" s="52"/>
      <c r="C94" s="52"/>
      <c r="D94" s="52"/>
      <c r="E94" s="52"/>
      <c r="F94" s="52"/>
    </row>
    <row r="95" spans="1:6" ht="15" customHeight="1" x14ac:dyDescent="0.25">
      <c r="A95" s="52"/>
      <c r="B95" s="52"/>
      <c r="C95" s="52"/>
      <c r="D95" s="52"/>
      <c r="E95" s="52"/>
      <c r="F95" s="52"/>
    </row>
    <row r="96" spans="1:6" ht="15" customHeight="1" x14ac:dyDescent="0.25">
      <c r="A96" s="52"/>
      <c r="B96" s="52"/>
      <c r="C96" s="52"/>
      <c r="D96" s="52"/>
      <c r="E96" s="52"/>
      <c r="F96" s="52"/>
    </row>
    <row r="97" spans="1:6" ht="15" customHeight="1" x14ac:dyDescent="0.25">
      <c r="A97" s="52"/>
      <c r="B97" s="52"/>
      <c r="C97" s="52"/>
      <c r="D97" s="52"/>
      <c r="E97" s="52"/>
      <c r="F97" s="52"/>
    </row>
    <row r="98" spans="1:6" ht="15" customHeight="1" x14ac:dyDescent="0.25">
      <c r="A98" s="52"/>
      <c r="B98" s="52"/>
      <c r="C98" s="52"/>
      <c r="D98" s="52"/>
      <c r="E98" s="52"/>
      <c r="F98" s="52"/>
    </row>
    <row r="99" spans="1:6" ht="15" customHeight="1" x14ac:dyDescent="0.25">
      <c r="A99" s="52"/>
      <c r="B99" s="52"/>
      <c r="C99" s="52"/>
      <c r="D99" s="52"/>
      <c r="E99" s="52"/>
      <c r="F99" s="52"/>
    </row>
    <row r="100" spans="1:6" ht="15" customHeight="1" x14ac:dyDescent="0.25">
      <c r="A100" s="52"/>
      <c r="B100" s="52"/>
      <c r="C100" s="52"/>
      <c r="D100" s="52"/>
      <c r="E100" s="52"/>
      <c r="F100" s="52"/>
    </row>
    <row r="101" spans="1:6" ht="15" customHeight="1" x14ac:dyDescent="0.25">
      <c r="A101" s="52"/>
      <c r="B101" s="52"/>
      <c r="C101" s="52"/>
      <c r="D101" s="52"/>
      <c r="E101" s="52"/>
      <c r="F101" s="52"/>
    </row>
    <row r="102" spans="1:6" ht="15" customHeight="1" x14ac:dyDescent="0.25">
      <c r="A102" s="52"/>
      <c r="B102" s="52"/>
      <c r="C102" s="52"/>
      <c r="D102" s="52"/>
      <c r="E102" s="52"/>
      <c r="F102" s="52"/>
    </row>
    <row r="103" spans="1:6" ht="15" customHeight="1" x14ac:dyDescent="0.25">
      <c r="A103" s="52"/>
      <c r="B103" s="52"/>
      <c r="C103" s="52"/>
      <c r="D103" s="52"/>
      <c r="E103" s="52"/>
      <c r="F103" s="52"/>
    </row>
    <row r="104" spans="1:6" ht="15" customHeight="1" x14ac:dyDescent="0.25">
      <c r="A104" s="52"/>
      <c r="B104" s="52"/>
      <c r="C104" s="52"/>
      <c r="D104" s="52"/>
      <c r="E104" s="52"/>
      <c r="F104" s="52"/>
    </row>
    <row r="105" spans="1:6" ht="15" customHeight="1" x14ac:dyDescent="0.25">
      <c r="A105" s="52"/>
      <c r="B105" s="52"/>
      <c r="C105" s="52"/>
      <c r="D105" s="52"/>
      <c r="E105" s="52"/>
      <c r="F105" s="52"/>
    </row>
    <row r="106" spans="1:6" ht="15" customHeight="1" x14ac:dyDescent="0.25">
      <c r="A106" s="52"/>
      <c r="B106" s="52"/>
      <c r="C106" s="52"/>
      <c r="D106" s="52"/>
      <c r="E106" s="52"/>
      <c r="F106" s="52"/>
    </row>
    <row r="107" spans="1:6" ht="15" customHeight="1" x14ac:dyDescent="0.25">
      <c r="A107" s="52"/>
      <c r="B107" s="52"/>
      <c r="C107" s="52"/>
      <c r="D107" s="52"/>
      <c r="E107" s="52"/>
      <c r="F107" s="52"/>
    </row>
    <row r="108" spans="1:6" ht="15" customHeight="1" x14ac:dyDescent="0.25">
      <c r="A108" s="52"/>
      <c r="B108" s="52"/>
      <c r="C108" s="52"/>
      <c r="D108" s="52"/>
      <c r="E108" s="52"/>
      <c r="F108" s="52"/>
    </row>
    <row r="109" spans="1:6" ht="15" customHeight="1" x14ac:dyDescent="0.25">
      <c r="A109" s="52"/>
      <c r="B109" s="52"/>
      <c r="C109" s="52"/>
      <c r="D109" s="52"/>
      <c r="E109" s="52"/>
      <c r="F109" s="52"/>
    </row>
    <row r="110" spans="1:6" ht="15" customHeight="1" x14ac:dyDescent="0.25">
      <c r="A110" s="52"/>
      <c r="B110" s="52"/>
      <c r="C110" s="52"/>
      <c r="D110" s="52"/>
      <c r="E110" s="52"/>
      <c r="F110" s="52"/>
    </row>
    <row r="111" spans="1:6" ht="15" customHeight="1" x14ac:dyDescent="0.25">
      <c r="A111" s="52"/>
      <c r="B111" s="52"/>
      <c r="C111" s="52"/>
      <c r="D111" s="52"/>
      <c r="E111" s="52"/>
      <c r="F111" s="52"/>
    </row>
    <row r="112" spans="1:6" ht="15" customHeight="1" x14ac:dyDescent="0.25">
      <c r="A112" s="52"/>
      <c r="B112" s="52"/>
      <c r="C112" s="52"/>
      <c r="D112" s="52"/>
      <c r="E112" s="52"/>
      <c r="F112" s="52"/>
    </row>
    <row r="113" spans="1:6" ht="15" customHeight="1" x14ac:dyDescent="0.25">
      <c r="A113" s="52"/>
      <c r="B113" s="52"/>
      <c r="C113" s="52"/>
      <c r="D113" s="52"/>
      <c r="E113" s="52"/>
      <c r="F113" s="52"/>
    </row>
    <row r="114" spans="1:6" ht="15" customHeight="1" x14ac:dyDescent="0.25">
      <c r="A114" s="52"/>
      <c r="B114" s="52"/>
      <c r="C114" s="52"/>
      <c r="D114" s="52"/>
      <c r="E114" s="52"/>
      <c r="F114" s="52"/>
    </row>
    <row r="115" spans="1:6" ht="15" customHeight="1" x14ac:dyDescent="0.25">
      <c r="A115" s="52"/>
      <c r="B115" s="52"/>
      <c r="C115" s="52"/>
      <c r="D115" s="52"/>
      <c r="E115" s="52"/>
      <c r="F115" s="52"/>
    </row>
    <row r="116" spans="1:6" ht="15" customHeight="1" x14ac:dyDescent="0.25">
      <c r="A116" s="52"/>
      <c r="B116" s="52"/>
      <c r="C116" s="52"/>
      <c r="D116" s="52"/>
      <c r="E116" s="52"/>
      <c r="F116" s="52"/>
    </row>
    <row r="117" spans="1:6" ht="15" customHeight="1" x14ac:dyDescent="0.25">
      <c r="A117" s="52"/>
      <c r="B117" s="52"/>
      <c r="C117" s="52"/>
      <c r="D117" s="52"/>
      <c r="E117" s="52"/>
      <c r="F117" s="52"/>
    </row>
    <row r="118" spans="1:6" ht="15" customHeight="1" x14ac:dyDescent="0.25">
      <c r="A118" s="52"/>
      <c r="B118" s="52"/>
      <c r="C118" s="52"/>
      <c r="D118" s="52"/>
      <c r="E118" s="52"/>
      <c r="F118" s="52"/>
    </row>
    <row r="119" spans="1:6" ht="15" customHeight="1" x14ac:dyDescent="0.25">
      <c r="A119" s="52"/>
      <c r="B119" s="52"/>
      <c r="C119" s="52"/>
      <c r="D119" s="52"/>
      <c r="E119" s="52"/>
      <c r="F119" s="52"/>
    </row>
    <row r="120" spans="1:6" ht="15" customHeight="1" x14ac:dyDescent="0.25">
      <c r="A120" s="52"/>
      <c r="B120" s="52"/>
      <c r="C120" s="52"/>
      <c r="D120" s="52"/>
      <c r="E120" s="52"/>
      <c r="F120" s="52"/>
    </row>
    <row r="121" spans="1:6" ht="15" customHeight="1" x14ac:dyDescent="0.25">
      <c r="A121" s="52"/>
      <c r="B121" s="52"/>
      <c r="C121" s="52"/>
      <c r="D121" s="52"/>
      <c r="E121" s="52"/>
      <c r="F121" s="52"/>
    </row>
    <row r="122" spans="1:6" ht="15" customHeight="1" x14ac:dyDescent="0.25">
      <c r="A122" s="52"/>
      <c r="B122" s="52"/>
      <c r="C122" s="52"/>
      <c r="D122" s="52"/>
      <c r="E122" s="52"/>
      <c r="F122" s="52"/>
    </row>
    <row r="123" spans="1:6" ht="15" customHeight="1" x14ac:dyDescent="0.25">
      <c r="A123" s="52"/>
      <c r="B123" s="52"/>
      <c r="C123" s="52"/>
      <c r="D123" s="52"/>
      <c r="E123" s="52"/>
      <c r="F123" s="52"/>
    </row>
    <row r="124" spans="1:6" ht="15" customHeight="1" x14ac:dyDescent="0.25">
      <c r="A124" s="52"/>
      <c r="B124" s="52"/>
      <c r="C124" s="52"/>
      <c r="D124" s="52"/>
      <c r="E124" s="52"/>
      <c r="F124" s="52"/>
    </row>
    <row r="125" spans="1:6" ht="15" customHeight="1" x14ac:dyDescent="0.25">
      <c r="A125" s="52"/>
      <c r="B125" s="52"/>
      <c r="C125" s="52"/>
      <c r="D125" s="52"/>
      <c r="E125" s="52"/>
      <c r="F125" s="52"/>
    </row>
    <row r="126" spans="1:6" ht="15" customHeight="1" x14ac:dyDescent="0.25">
      <c r="A126" s="52"/>
      <c r="B126" s="52"/>
      <c r="C126" s="52"/>
      <c r="D126" s="52"/>
      <c r="E126" s="52"/>
      <c r="F126" s="52"/>
    </row>
    <row r="127" spans="1:6" ht="15" customHeight="1" x14ac:dyDescent="0.25">
      <c r="A127" s="52"/>
      <c r="B127" s="52"/>
      <c r="C127" s="52"/>
      <c r="D127" s="52"/>
      <c r="E127" s="52"/>
      <c r="F127" s="52"/>
    </row>
    <row r="128" spans="1:6" ht="15" customHeight="1" x14ac:dyDescent="0.25">
      <c r="A128" s="52"/>
      <c r="B128" s="52"/>
      <c r="C128" s="52"/>
      <c r="D128" s="52"/>
      <c r="E128" s="52"/>
      <c r="F128" s="52"/>
    </row>
    <row r="129" spans="1:6" ht="15" customHeight="1" x14ac:dyDescent="0.25">
      <c r="A129" s="52"/>
      <c r="B129" s="52"/>
      <c r="C129" s="52"/>
      <c r="D129" s="52"/>
      <c r="E129" s="52"/>
      <c r="F129" s="52"/>
    </row>
    <row r="130" spans="1:6" ht="15" customHeight="1" x14ac:dyDescent="0.25">
      <c r="A130" s="52"/>
      <c r="B130" s="52"/>
      <c r="C130" s="52"/>
      <c r="D130" s="52"/>
      <c r="E130" s="52"/>
      <c r="F130" s="52"/>
    </row>
    <row r="131" spans="1:6" ht="15" customHeight="1" x14ac:dyDescent="0.25">
      <c r="A131" s="52"/>
      <c r="B131" s="52"/>
      <c r="C131" s="52"/>
      <c r="D131" s="52"/>
      <c r="E131" s="52"/>
      <c r="F131" s="52"/>
    </row>
    <row r="132" spans="1:6" ht="15" customHeight="1" x14ac:dyDescent="0.25">
      <c r="A132" s="52"/>
      <c r="B132" s="52"/>
      <c r="C132" s="52"/>
      <c r="D132" s="52"/>
      <c r="E132" s="52"/>
      <c r="F132" s="52"/>
    </row>
    <row r="133" spans="1:6" ht="15" customHeight="1" x14ac:dyDescent="0.25">
      <c r="A133" s="52"/>
      <c r="B133" s="52"/>
      <c r="C133" s="52"/>
      <c r="D133" s="52"/>
      <c r="E133" s="52"/>
      <c r="F133" s="52"/>
    </row>
    <row r="134" spans="1:6" ht="15" customHeight="1" x14ac:dyDescent="0.25">
      <c r="A134" s="52"/>
      <c r="B134" s="52"/>
      <c r="C134" s="52"/>
      <c r="D134" s="52"/>
      <c r="E134" s="52"/>
      <c r="F134" s="52"/>
    </row>
    <row r="135" spans="1:6" ht="15" customHeight="1" x14ac:dyDescent="0.25">
      <c r="A135" s="52"/>
      <c r="B135" s="52"/>
      <c r="C135" s="52"/>
      <c r="D135" s="52"/>
      <c r="E135" s="52"/>
      <c r="F135" s="52"/>
    </row>
    <row r="136" spans="1:6" ht="15" customHeight="1" x14ac:dyDescent="0.25">
      <c r="A136" s="52"/>
      <c r="B136" s="52"/>
      <c r="C136" s="52"/>
      <c r="D136" s="52"/>
      <c r="E136" s="52"/>
      <c r="F136" s="52"/>
    </row>
    <row r="137" spans="1:6" ht="15" customHeight="1" x14ac:dyDescent="0.25">
      <c r="A137" s="52"/>
      <c r="B137" s="52"/>
      <c r="C137" s="52"/>
      <c r="D137" s="52"/>
      <c r="E137" s="52"/>
      <c r="F137" s="52"/>
    </row>
    <row r="138" spans="1:6" ht="15" customHeight="1" x14ac:dyDescent="0.25">
      <c r="A138" s="52"/>
      <c r="B138" s="52"/>
      <c r="C138" s="52"/>
      <c r="D138" s="52"/>
      <c r="E138" s="52"/>
      <c r="F138" s="52"/>
    </row>
    <row r="139" spans="1:6" ht="15" customHeight="1" x14ac:dyDescent="0.25">
      <c r="A139" s="52"/>
      <c r="B139" s="52"/>
      <c r="C139" s="52"/>
      <c r="D139" s="52"/>
      <c r="E139" s="52"/>
      <c r="F139" s="52"/>
    </row>
    <row r="140" spans="1:6" ht="15" customHeight="1" x14ac:dyDescent="0.25">
      <c r="A140" s="52"/>
      <c r="B140" s="52"/>
      <c r="C140" s="52"/>
      <c r="D140" s="52"/>
      <c r="E140" s="52"/>
      <c r="F140" s="52"/>
    </row>
    <row r="141" spans="1:6" ht="15" customHeight="1" x14ac:dyDescent="0.25">
      <c r="A141" s="52"/>
      <c r="B141" s="52"/>
      <c r="C141" s="52"/>
      <c r="D141" s="52"/>
      <c r="E141" s="52"/>
      <c r="F141" s="52"/>
    </row>
    <row r="142" spans="1:6" ht="15" customHeight="1" x14ac:dyDescent="0.25">
      <c r="A142" s="52"/>
      <c r="B142" s="52"/>
      <c r="C142" s="52"/>
      <c r="D142" s="52"/>
      <c r="E142" s="52"/>
      <c r="F142" s="52"/>
    </row>
    <row r="143" spans="1:6" ht="15" customHeight="1" x14ac:dyDescent="0.25">
      <c r="A143" s="52"/>
      <c r="B143" s="52"/>
      <c r="C143" s="52"/>
      <c r="D143" s="52"/>
      <c r="E143" s="52"/>
      <c r="F143" s="52"/>
    </row>
    <row r="144" spans="1:6" ht="15" customHeight="1" x14ac:dyDescent="0.25">
      <c r="A144" s="52"/>
      <c r="B144" s="52"/>
      <c r="C144" s="52"/>
      <c r="D144" s="52"/>
      <c r="E144" s="52"/>
      <c r="F144" s="52"/>
    </row>
    <row r="145" spans="1:6" ht="15" customHeight="1" x14ac:dyDescent="0.25">
      <c r="A145" s="52"/>
      <c r="B145" s="52"/>
      <c r="C145" s="52"/>
      <c r="D145" s="52"/>
      <c r="E145" s="52"/>
      <c r="F145" s="52"/>
    </row>
    <row r="146" spans="1:6" ht="15" customHeight="1" x14ac:dyDescent="0.25">
      <c r="A146" s="52"/>
      <c r="B146" s="52"/>
      <c r="C146" s="52"/>
      <c r="D146" s="52"/>
      <c r="E146" s="52"/>
      <c r="F146" s="52"/>
    </row>
    <row r="147" spans="1:6" ht="15" customHeight="1" x14ac:dyDescent="0.25">
      <c r="A147" s="52"/>
      <c r="B147" s="52"/>
      <c r="C147" s="52"/>
      <c r="D147" s="52"/>
      <c r="E147" s="52"/>
      <c r="F147" s="52"/>
    </row>
    <row r="148" spans="1:6" ht="15" customHeight="1" x14ac:dyDescent="0.25">
      <c r="A148" s="52"/>
      <c r="B148" s="52"/>
      <c r="C148" s="52"/>
      <c r="D148" s="52"/>
      <c r="E148" s="52"/>
      <c r="F148" s="52"/>
    </row>
    <row r="149" spans="1:6" ht="15" customHeight="1" x14ac:dyDescent="0.25">
      <c r="A149" s="52"/>
      <c r="B149" s="52"/>
      <c r="C149" s="52"/>
      <c r="D149" s="52"/>
      <c r="E149" s="52"/>
      <c r="F149" s="52"/>
    </row>
    <row r="150" spans="1:6" ht="15" customHeight="1" x14ac:dyDescent="0.25">
      <c r="A150" s="52"/>
      <c r="B150" s="52"/>
      <c r="C150" s="52"/>
      <c r="D150" s="52"/>
      <c r="E150" s="52"/>
      <c r="F150" s="52"/>
    </row>
    <row r="151" spans="1:6" ht="15" customHeight="1" x14ac:dyDescent="0.25">
      <c r="A151" s="52"/>
      <c r="B151" s="52"/>
      <c r="C151" s="52"/>
      <c r="D151" s="52"/>
      <c r="E151" s="52"/>
      <c r="F151" s="52"/>
    </row>
    <row r="152" spans="1:6" ht="15" customHeight="1" x14ac:dyDescent="0.25">
      <c r="A152" s="52"/>
      <c r="B152" s="52"/>
      <c r="C152" s="52"/>
      <c r="D152" s="52"/>
      <c r="E152" s="52"/>
      <c r="F152" s="52"/>
    </row>
    <row r="153" spans="1:6" ht="15" customHeight="1" x14ac:dyDescent="0.25">
      <c r="A153" s="52"/>
      <c r="B153" s="52"/>
      <c r="C153" s="52"/>
      <c r="D153" s="52"/>
      <c r="E153" s="52"/>
      <c r="F153" s="52"/>
    </row>
    <row r="154" spans="1:6" ht="15" customHeight="1" x14ac:dyDescent="0.25">
      <c r="A154" s="52"/>
      <c r="B154" s="52"/>
      <c r="C154" s="52"/>
      <c r="D154" s="52"/>
      <c r="E154" s="52"/>
      <c r="F154" s="52"/>
    </row>
    <row r="155" spans="1:6" ht="15" customHeight="1" x14ac:dyDescent="0.25">
      <c r="A155" s="52"/>
      <c r="B155" s="52"/>
      <c r="C155" s="52"/>
      <c r="D155" s="52"/>
      <c r="E155" s="52"/>
      <c r="F155" s="52"/>
    </row>
    <row r="156" spans="1:6" ht="15" customHeight="1" x14ac:dyDescent="0.25">
      <c r="A156" s="52"/>
      <c r="B156" s="52"/>
      <c r="C156" s="52"/>
      <c r="D156" s="52"/>
      <c r="E156" s="52"/>
      <c r="F156" s="52"/>
    </row>
    <row r="157" spans="1:6" ht="15" customHeight="1" x14ac:dyDescent="0.25">
      <c r="A157" s="52"/>
      <c r="B157" s="52"/>
      <c r="C157" s="52"/>
      <c r="D157" s="52"/>
      <c r="E157" s="52"/>
      <c r="F157" s="52"/>
    </row>
    <row r="158" spans="1:6" ht="15" customHeight="1" x14ac:dyDescent="0.25">
      <c r="A158" s="52"/>
      <c r="B158" s="52"/>
      <c r="C158" s="52"/>
      <c r="D158" s="52"/>
      <c r="E158" s="52"/>
      <c r="F158" s="52"/>
    </row>
    <row r="159" spans="1:6" ht="15" customHeight="1" x14ac:dyDescent="0.25">
      <c r="A159" s="52"/>
      <c r="B159" s="52"/>
      <c r="C159" s="52"/>
      <c r="D159" s="52"/>
      <c r="E159" s="52"/>
      <c r="F159" s="52"/>
    </row>
    <row r="160" spans="1:6" ht="15" customHeight="1" x14ac:dyDescent="0.25">
      <c r="A160" s="52"/>
      <c r="B160" s="52"/>
      <c r="C160" s="52"/>
      <c r="D160" s="52"/>
      <c r="E160" s="52"/>
      <c r="F160" s="52"/>
    </row>
    <row r="161" spans="1:6" ht="15" customHeight="1" x14ac:dyDescent="0.25">
      <c r="A161" s="52"/>
      <c r="B161" s="52"/>
      <c r="C161" s="52"/>
      <c r="D161" s="52"/>
      <c r="E161" s="52"/>
      <c r="F161" s="52"/>
    </row>
    <row r="162" spans="1:6" ht="15" customHeight="1" x14ac:dyDescent="0.25">
      <c r="A162" s="52"/>
      <c r="B162" s="52"/>
      <c r="C162" s="52"/>
      <c r="D162" s="52"/>
      <c r="E162" s="52"/>
      <c r="F162" s="52"/>
    </row>
    <row r="163" spans="1:6" ht="15" customHeight="1" x14ac:dyDescent="0.25">
      <c r="A163" s="52"/>
      <c r="B163" s="52"/>
      <c r="C163" s="52"/>
      <c r="D163" s="52"/>
      <c r="E163" s="52"/>
      <c r="F163" s="52"/>
    </row>
    <row r="164" spans="1:6" ht="15" customHeight="1" x14ac:dyDescent="0.25">
      <c r="A164" s="52"/>
      <c r="B164" s="52"/>
      <c r="C164" s="52"/>
      <c r="D164" s="52"/>
      <c r="E164" s="52"/>
      <c r="F164" s="52"/>
    </row>
    <row r="165" spans="1:6" ht="15" customHeight="1" x14ac:dyDescent="0.25">
      <c r="A165" s="52"/>
      <c r="B165" s="52"/>
      <c r="C165" s="52"/>
      <c r="D165" s="52"/>
      <c r="E165" s="52"/>
      <c r="F165" s="52"/>
    </row>
    <row r="166" spans="1:6" ht="15" customHeight="1" x14ac:dyDescent="0.25">
      <c r="A166" s="52"/>
      <c r="B166" s="52"/>
      <c r="C166" s="52"/>
      <c r="D166" s="52"/>
      <c r="E166" s="52"/>
      <c r="F166" s="52"/>
    </row>
    <row r="167" spans="1:6" ht="15" customHeight="1" x14ac:dyDescent="0.25">
      <c r="A167" s="52"/>
      <c r="B167" s="52"/>
      <c r="C167" s="52"/>
      <c r="D167" s="52"/>
      <c r="E167" s="52"/>
      <c r="F167" s="52"/>
    </row>
    <row r="168" spans="1:6" ht="15" customHeight="1" x14ac:dyDescent="0.25">
      <c r="A168" s="52"/>
      <c r="B168" s="52"/>
      <c r="C168" s="52"/>
      <c r="D168" s="52"/>
      <c r="E168" s="52"/>
      <c r="F168" s="52"/>
    </row>
    <row r="169" spans="1:6" ht="15" customHeight="1" x14ac:dyDescent="0.25">
      <c r="A169" s="52"/>
      <c r="B169" s="52"/>
      <c r="C169" s="52"/>
      <c r="D169" s="52"/>
      <c r="E169" s="52"/>
      <c r="F169" s="52"/>
    </row>
    <row r="170" spans="1:6" ht="15" customHeight="1" x14ac:dyDescent="0.25">
      <c r="A170" s="52"/>
      <c r="B170" s="52"/>
      <c r="C170" s="52"/>
      <c r="D170" s="52"/>
      <c r="E170" s="52"/>
      <c r="F170" s="52"/>
    </row>
    <row r="171" spans="1:6" ht="15" customHeight="1" x14ac:dyDescent="0.25">
      <c r="A171" s="52"/>
      <c r="B171" s="52"/>
      <c r="C171" s="52"/>
      <c r="D171" s="52"/>
      <c r="E171" s="52"/>
      <c r="F171" s="52"/>
    </row>
    <row r="172" spans="1:6" ht="15" customHeight="1" x14ac:dyDescent="0.25">
      <c r="A172" s="52"/>
      <c r="B172" s="52"/>
      <c r="C172" s="52"/>
      <c r="D172" s="52"/>
      <c r="E172" s="52"/>
      <c r="F172" s="52"/>
    </row>
    <row r="173" spans="1:6" ht="15" customHeight="1" x14ac:dyDescent="0.25">
      <c r="A173" s="52"/>
      <c r="B173" s="52"/>
      <c r="C173" s="52"/>
      <c r="D173" s="52"/>
      <c r="E173" s="52"/>
      <c r="F173" s="52"/>
    </row>
    <row r="174" spans="1:6" ht="15" customHeight="1" x14ac:dyDescent="0.25">
      <c r="A174" s="52"/>
      <c r="B174" s="52"/>
      <c r="C174" s="52"/>
      <c r="D174" s="52"/>
      <c r="E174" s="52"/>
      <c r="F174" s="52"/>
    </row>
    <row r="175" spans="1:6" ht="15" customHeight="1" x14ac:dyDescent="0.25">
      <c r="A175" s="52"/>
      <c r="B175" s="52"/>
      <c r="C175" s="52"/>
      <c r="D175" s="52"/>
      <c r="E175" s="52"/>
      <c r="F175" s="52"/>
    </row>
    <row r="176" spans="1:6" ht="15" customHeight="1" x14ac:dyDescent="0.25">
      <c r="A176" s="52"/>
      <c r="B176" s="52"/>
      <c r="C176" s="52"/>
      <c r="D176" s="52"/>
      <c r="E176" s="52"/>
      <c r="F176" s="52"/>
    </row>
    <row r="177" spans="1:6" ht="15" customHeight="1" x14ac:dyDescent="0.25">
      <c r="A177" s="52"/>
      <c r="B177" s="52"/>
      <c r="C177" s="52"/>
      <c r="D177" s="52"/>
      <c r="E177" s="52"/>
      <c r="F177" s="52"/>
    </row>
    <row r="178" spans="1:6" ht="15" customHeight="1" x14ac:dyDescent="0.25">
      <c r="A178" s="52"/>
      <c r="B178" s="52"/>
      <c r="C178" s="52"/>
      <c r="D178" s="52"/>
      <c r="E178" s="52"/>
      <c r="F178" s="52"/>
    </row>
    <row r="179" spans="1:6" ht="15" customHeight="1" x14ac:dyDescent="0.25">
      <c r="A179" s="52"/>
      <c r="B179" s="52"/>
      <c r="C179" s="52"/>
      <c r="D179" s="52"/>
      <c r="E179" s="52"/>
      <c r="F179" s="52"/>
    </row>
    <row r="180" spans="1:6" ht="15" customHeight="1" x14ac:dyDescent="0.25">
      <c r="A180" s="52"/>
      <c r="B180" s="52"/>
      <c r="C180" s="52"/>
      <c r="D180" s="52"/>
      <c r="E180" s="52"/>
      <c r="F180" s="52"/>
    </row>
    <row r="181" spans="1:6" ht="15" customHeight="1" x14ac:dyDescent="0.25">
      <c r="A181" s="52"/>
      <c r="B181" s="52"/>
      <c r="C181" s="52"/>
      <c r="D181" s="52"/>
      <c r="E181" s="52"/>
      <c r="F181" s="52"/>
    </row>
    <row r="182" spans="1:6" ht="15" customHeight="1" x14ac:dyDescent="0.25">
      <c r="A182" s="52"/>
      <c r="B182" s="52"/>
      <c r="C182" s="52"/>
      <c r="D182" s="52"/>
      <c r="E182" s="52"/>
      <c r="F182" s="52"/>
    </row>
    <row r="183" spans="1:6" ht="15" customHeight="1" x14ac:dyDescent="0.25">
      <c r="A183" s="52"/>
      <c r="B183" s="52"/>
      <c r="C183" s="52"/>
      <c r="D183" s="52"/>
      <c r="E183" s="52"/>
      <c r="F183" s="52"/>
    </row>
    <row r="184" spans="1:6" ht="15" customHeight="1" x14ac:dyDescent="0.25">
      <c r="A184" s="52"/>
      <c r="B184" s="52"/>
      <c r="C184" s="52"/>
      <c r="D184" s="52"/>
      <c r="E184" s="52"/>
      <c r="F184" s="52"/>
    </row>
    <row r="185" spans="1:6" ht="15" customHeight="1" x14ac:dyDescent="0.25">
      <c r="A185" s="52"/>
      <c r="B185" s="52"/>
      <c r="C185" s="52"/>
      <c r="D185" s="52"/>
      <c r="E185" s="52"/>
      <c r="F185" s="52"/>
    </row>
    <row r="186" spans="1:6" ht="15" customHeight="1" x14ac:dyDescent="0.25">
      <c r="A186" s="52"/>
      <c r="B186" s="52"/>
      <c r="C186" s="52"/>
      <c r="D186" s="52"/>
      <c r="E186" s="52"/>
      <c r="F186" s="52"/>
    </row>
    <row r="187" spans="1:6" ht="15" customHeight="1" x14ac:dyDescent="0.25">
      <c r="A187" s="52"/>
      <c r="B187" s="52"/>
      <c r="C187" s="52"/>
      <c r="D187" s="52"/>
      <c r="E187" s="52"/>
      <c r="F187" s="52"/>
    </row>
    <row r="188" spans="1:6" ht="15" customHeight="1" x14ac:dyDescent="0.25">
      <c r="A188" s="52"/>
      <c r="B188" s="52"/>
      <c r="C188" s="52"/>
      <c r="D188" s="52"/>
      <c r="E188" s="52"/>
      <c r="F188" s="52"/>
    </row>
    <row r="189" spans="1:6" ht="15" customHeight="1" x14ac:dyDescent="0.25">
      <c r="A189" s="52"/>
      <c r="B189" s="52"/>
      <c r="C189" s="52"/>
      <c r="D189" s="52"/>
      <c r="E189" s="52"/>
      <c r="F189" s="52"/>
    </row>
    <row r="190" spans="1:6" ht="15" customHeight="1" x14ac:dyDescent="0.25">
      <c r="A190" s="52"/>
      <c r="B190" s="52"/>
      <c r="C190" s="52"/>
      <c r="D190" s="52"/>
      <c r="E190" s="52"/>
      <c r="F190" s="52"/>
    </row>
    <row r="191" spans="1:6" ht="15" customHeight="1" x14ac:dyDescent="0.25">
      <c r="A191" s="52"/>
      <c r="B191" s="52"/>
      <c r="C191" s="52"/>
      <c r="D191" s="52"/>
      <c r="E191" s="52"/>
      <c r="F191" s="52"/>
    </row>
    <row r="192" spans="1:6" ht="15" customHeight="1" x14ac:dyDescent="0.25">
      <c r="A192" s="52"/>
      <c r="B192" s="52"/>
      <c r="C192" s="52"/>
      <c r="D192" s="52"/>
      <c r="E192" s="52"/>
      <c r="F192" s="52"/>
    </row>
    <row r="193" spans="1:6" ht="15" customHeight="1" x14ac:dyDescent="0.25">
      <c r="A193" s="52"/>
      <c r="B193" s="52"/>
      <c r="C193" s="52"/>
      <c r="D193" s="52"/>
      <c r="E193" s="52"/>
      <c r="F193" s="52"/>
    </row>
    <row r="194" spans="1:6" ht="15" customHeight="1" x14ac:dyDescent="0.25">
      <c r="A194" s="52"/>
      <c r="B194" s="52"/>
      <c r="C194" s="52"/>
      <c r="D194" s="52"/>
      <c r="E194" s="52"/>
      <c r="F194" s="52"/>
    </row>
    <row r="195" spans="1:6" ht="15" customHeight="1" x14ac:dyDescent="0.25">
      <c r="A195" s="52"/>
      <c r="B195" s="52"/>
      <c r="C195" s="52"/>
      <c r="D195" s="52"/>
      <c r="E195" s="52"/>
      <c r="F195" s="52"/>
    </row>
    <row r="196" spans="1:6" ht="15" customHeight="1" x14ac:dyDescent="0.25">
      <c r="A196" s="52"/>
      <c r="B196" s="52"/>
      <c r="C196" s="52"/>
      <c r="D196" s="52"/>
      <c r="E196" s="52"/>
      <c r="F196" s="52"/>
    </row>
    <row r="197" spans="1:6" ht="15" customHeight="1" x14ac:dyDescent="0.25">
      <c r="A197" s="52"/>
      <c r="B197" s="52"/>
      <c r="C197" s="52"/>
      <c r="D197" s="52"/>
      <c r="E197" s="52"/>
      <c r="F197" s="52"/>
    </row>
    <row r="198" spans="1:6" ht="15" customHeight="1" x14ac:dyDescent="0.25">
      <c r="A198" s="52"/>
      <c r="B198" s="52"/>
      <c r="C198" s="52"/>
      <c r="D198" s="52"/>
      <c r="E198" s="52"/>
      <c r="F198" s="52"/>
    </row>
    <row r="199" spans="1:6" ht="15" customHeight="1" x14ac:dyDescent="0.25">
      <c r="A199" s="52"/>
      <c r="B199" s="52"/>
      <c r="C199" s="52"/>
      <c r="D199" s="52"/>
      <c r="E199" s="52"/>
      <c r="F199" s="52"/>
    </row>
    <row r="200" spans="1:6" ht="15" customHeight="1" x14ac:dyDescent="0.25"/>
  </sheetData>
  <mergeCells count="11">
    <mergeCell ref="I3:N5"/>
    <mergeCell ref="I6:N7"/>
    <mergeCell ref="R3:W5"/>
    <mergeCell ref="R6:W7"/>
    <mergeCell ref="A25:F32"/>
    <mergeCell ref="D6:F7"/>
    <mergeCell ref="A8:C9"/>
    <mergeCell ref="A3:F3"/>
    <mergeCell ref="A4:F5"/>
    <mergeCell ref="D8:F9"/>
    <mergeCell ref="A6:C7"/>
  </mergeCells>
  <hyperlinks>
    <hyperlink ref="A1" location="'Table of Contents'!A1" display="◄ Table of Contents" xr:uid="{00000000-0004-0000-0200-000000000000}"/>
  </hyperlinks>
  <pageMargins left="0.75" right="0.75" top="1" bottom="1" header="0.5" footer="0.5"/>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5D9F1"/>
  </sheetPr>
  <dimension ref="A1:AF200"/>
  <sheetViews>
    <sheetView zoomScaleNormal="100" workbookViewId="0"/>
  </sheetViews>
  <sheetFormatPr defaultRowHeight="15" x14ac:dyDescent="0.25"/>
  <cols>
    <col min="1" max="6" width="11.85546875" style="11" customWidth="1"/>
    <col min="7" max="7" width="3" style="15" customWidth="1"/>
    <col min="8" max="8" width="8.42578125" style="14" customWidth="1"/>
    <col min="9" max="9" width="10.140625" style="14" customWidth="1"/>
    <col min="10" max="11" width="9.140625" style="14" customWidth="1"/>
    <col min="12" max="17" width="9.140625" style="14"/>
    <col min="18" max="18" width="9.140625" style="14" customWidth="1"/>
    <col min="19" max="19" width="8.42578125" style="14" customWidth="1"/>
    <col min="20" max="20" width="3" style="15" customWidth="1"/>
    <col min="21" max="21" width="8.42578125" style="14" customWidth="1"/>
    <col min="22" max="30" width="9.140625" style="14" customWidth="1"/>
    <col min="31" max="31" width="8.42578125" style="14" customWidth="1"/>
    <col min="32" max="32" width="3" style="15" customWidth="1"/>
  </cols>
  <sheetData>
    <row r="1" spans="1:30" ht="15" customHeight="1" x14ac:dyDescent="0.25">
      <c r="A1" s="1" t="s">
        <v>24</v>
      </c>
      <c r="B1" s="2"/>
      <c r="C1" s="2"/>
      <c r="D1" s="2"/>
      <c r="E1" s="2"/>
      <c r="F1" s="2"/>
    </row>
    <row r="2" spans="1:30" ht="15" customHeight="1" x14ac:dyDescent="0.25">
      <c r="A2" s="2"/>
      <c r="B2" s="2"/>
      <c r="C2" s="2"/>
      <c r="D2" s="2"/>
      <c r="E2" s="2"/>
      <c r="F2" s="2"/>
    </row>
    <row r="3" spans="1:30" ht="15" customHeight="1" x14ac:dyDescent="0.25">
      <c r="A3" s="40" t="s">
        <v>2</v>
      </c>
      <c r="B3" s="41"/>
      <c r="C3" s="41"/>
      <c r="D3" s="41"/>
      <c r="E3" s="41"/>
      <c r="F3" s="41"/>
      <c r="I3" s="31" t="str">
        <f>A6</f>
        <v>a) Average ROA of euro area banks, by country</v>
      </c>
      <c r="J3" s="31"/>
      <c r="K3" s="31"/>
      <c r="L3" s="31"/>
      <c r="M3" s="31"/>
      <c r="N3" s="31"/>
      <c r="O3" s="31"/>
      <c r="P3" s="31"/>
      <c r="Q3" s="31"/>
      <c r="R3" s="31"/>
      <c r="V3" s="31" t="str">
        <f>D6</f>
        <v>b) Differences in cost and income items between banks with high and low ROA</v>
      </c>
      <c r="W3" s="31"/>
      <c r="X3" s="31"/>
      <c r="Y3" s="31"/>
      <c r="Z3" s="31"/>
      <c r="AA3" s="31"/>
      <c r="AB3" s="31"/>
      <c r="AC3" s="31"/>
      <c r="AD3" s="31"/>
    </row>
    <row r="4" spans="1:30" ht="15" customHeight="1" x14ac:dyDescent="0.25">
      <c r="A4" s="42" t="s">
        <v>3</v>
      </c>
      <c r="B4" s="29"/>
      <c r="C4" s="29"/>
      <c r="D4" s="29"/>
      <c r="E4" s="29"/>
      <c r="F4" s="34"/>
      <c r="I4" s="31"/>
      <c r="J4" s="31"/>
      <c r="K4" s="31"/>
      <c r="L4" s="31"/>
      <c r="M4" s="31"/>
      <c r="N4" s="31"/>
      <c r="O4" s="31"/>
      <c r="P4" s="31"/>
      <c r="Q4" s="31"/>
      <c r="R4" s="31"/>
      <c r="V4" s="31"/>
      <c r="W4" s="31"/>
      <c r="X4" s="31"/>
      <c r="Y4" s="31"/>
      <c r="Z4" s="31"/>
      <c r="AA4" s="31"/>
      <c r="AB4" s="31"/>
      <c r="AC4" s="31"/>
      <c r="AD4" s="31"/>
    </row>
    <row r="5" spans="1:30" ht="15" customHeight="1" x14ac:dyDescent="0.25">
      <c r="A5" s="43"/>
      <c r="B5" s="44"/>
      <c r="C5" s="44"/>
      <c r="D5" s="44"/>
      <c r="E5" s="44"/>
      <c r="F5" s="45"/>
      <c r="I5" s="31"/>
      <c r="J5" s="31"/>
      <c r="K5" s="31"/>
      <c r="L5" s="31"/>
      <c r="M5" s="31"/>
      <c r="N5" s="31"/>
      <c r="O5" s="31"/>
      <c r="P5" s="31"/>
      <c r="Q5" s="31"/>
      <c r="R5" s="31"/>
      <c r="V5" s="31"/>
      <c r="W5" s="31"/>
      <c r="X5" s="31"/>
      <c r="Y5" s="31"/>
      <c r="Z5" s="31"/>
      <c r="AA5" s="31"/>
      <c r="AB5" s="31"/>
      <c r="AC5" s="31"/>
      <c r="AD5" s="31"/>
    </row>
    <row r="6" spans="1:30" ht="15" customHeight="1" x14ac:dyDescent="0.25">
      <c r="A6" s="47" t="s">
        <v>29</v>
      </c>
      <c r="B6" s="29"/>
      <c r="C6" s="34"/>
      <c r="D6" s="36" t="s">
        <v>30</v>
      </c>
      <c r="E6" s="29"/>
      <c r="F6" s="34"/>
      <c r="I6" s="32" t="str">
        <f>A8</f>
        <v>(Q1 2022-Q4 2025, percentages of total assets)</v>
      </c>
      <c r="J6" s="32"/>
      <c r="K6" s="32"/>
      <c r="L6" s="32"/>
      <c r="M6" s="32"/>
      <c r="N6" s="32"/>
      <c r="O6" s="32"/>
      <c r="P6" s="32"/>
      <c r="Q6" s="32"/>
      <c r="R6" s="32"/>
      <c r="V6" s="32" t="str">
        <f>D8</f>
        <v>(Q1 2022-Q4 2025, percentages of total assets)</v>
      </c>
      <c r="W6" s="32"/>
      <c r="X6" s="32"/>
      <c r="Y6" s="32"/>
      <c r="Z6" s="32"/>
      <c r="AA6" s="32"/>
      <c r="AB6" s="32"/>
      <c r="AC6" s="32"/>
      <c r="AD6" s="32"/>
    </row>
    <row r="7" spans="1:30" ht="15" customHeight="1" x14ac:dyDescent="0.25">
      <c r="A7" s="39"/>
      <c r="B7" s="30"/>
      <c r="C7" s="37"/>
      <c r="D7" s="30"/>
      <c r="E7" s="30"/>
      <c r="F7" s="37"/>
      <c r="I7" s="32"/>
      <c r="J7" s="32"/>
      <c r="K7" s="32"/>
      <c r="L7" s="32"/>
      <c r="M7" s="32"/>
      <c r="N7" s="32"/>
      <c r="O7" s="32"/>
      <c r="P7" s="32"/>
      <c r="Q7" s="32"/>
      <c r="R7" s="32"/>
      <c r="V7" s="32"/>
      <c r="W7" s="32"/>
      <c r="X7" s="32"/>
      <c r="Y7" s="32"/>
      <c r="Z7" s="32"/>
      <c r="AA7" s="32"/>
      <c r="AB7" s="32"/>
      <c r="AC7" s="32"/>
      <c r="AD7" s="32"/>
    </row>
    <row r="8" spans="1:30" ht="15" customHeight="1" x14ac:dyDescent="0.25">
      <c r="A8" s="38" t="s">
        <v>31</v>
      </c>
      <c r="B8" s="29"/>
      <c r="C8" s="34"/>
      <c r="D8" s="46" t="s">
        <v>31</v>
      </c>
      <c r="E8" s="29"/>
      <c r="F8" s="34"/>
      <c r="I8" s="24"/>
      <c r="J8" s="24"/>
      <c r="K8" s="24"/>
      <c r="L8" s="24"/>
      <c r="M8" s="24"/>
      <c r="N8" s="24"/>
      <c r="O8" s="24"/>
      <c r="P8" s="24"/>
      <c r="Q8" s="24"/>
      <c r="R8" s="24"/>
      <c r="V8" s="21"/>
      <c r="W8" s="21"/>
      <c r="X8" s="21"/>
      <c r="Y8" s="21"/>
      <c r="Z8" s="21"/>
      <c r="AA8" s="21"/>
      <c r="AB8" s="21"/>
      <c r="AC8" s="21"/>
      <c r="AD8" s="21"/>
    </row>
    <row r="9" spans="1:30" ht="15" customHeight="1" x14ac:dyDescent="0.25">
      <c r="A9" s="39"/>
      <c r="B9" s="30"/>
      <c r="C9" s="37"/>
      <c r="D9" s="30"/>
      <c r="E9" s="30"/>
      <c r="F9" s="37"/>
      <c r="J9" s="57" t="s">
        <v>227</v>
      </c>
      <c r="K9" s="57"/>
      <c r="L9" s="57"/>
      <c r="M9" s="57"/>
      <c r="N9" s="57" t="s">
        <v>228</v>
      </c>
      <c r="O9" s="57"/>
      <c r="P9" s="57"/>
      <c r="Q9" s="57"/>
      <c r="V9" s="21"/>
      <c r="W9" s="22" t="s">
        <v>100</v>
      </c>
      <c r="X9" s="22"/>
      <c r="Y9" s="22" t="s">
        <v>83</v>
      </c>
      <c r="Z9" s="22"/>
      <c r="AA9" s="22" t="s">
        <v>81</v>
      </c>
      <c r="AB9" s="22"/>
      <c r="AC9" s="22" t="s">
        <v>86</v>
      </c>
      <c r="AD9" s="22"/>
    </row>
    <row r="10" spans="1:30" ht="15" customHeight="1" x14ac:dyDescent="0.25">
      <c r="A10" s="3"/>
      <c r="B10" s="2"/>
      <c r="C10" s="4"/>
      <c r="D10" s="2"/>
      <c r="E10" s="2"/>
      <c r="F10" s="4"/>
      <c r="I10" s="22" t="s">
        <v>215</v>
      </c>
      <c r="J10" s="20" t="s">
        <v>97</v>
      </c>
      <c r="K10" s="20" t="s">
        <v>91</v>
      </c>
      <c r="L10" s="20" t="s">
        <v>94</v>
      </c>
      <c r="M10" s="20" t="s">
        <v>95</v>
      </c>
      <c r="N10" s="20" t="s">
        <v>92</v>
      </c>
      <c r="O10" s="20" t="s">
        <v>98</v>
      </c>
      <c r="P10" s="20" t="s">
        <v>96</v>
      </c>
      <c r="Q10" s="20" t="s">
        <v>93</v>
      </c>
      <c r="R10" s="20" t="s">
        <v>99</v>
      </c>
      <c r="V10" s="22" t="s">
        <v>215</v>
      </c>
      <c r="W10" s="22" t="s">
        <v>101</v>
      </c>
      <c r="X10" s="22" t="s">
        <v>102</v>
      </c>
      <c r="Y10" s="22" t="s">
        <v>101</v>
      </c>
      <c r="Z10" s="22" t="s">
        <v>102</v>
      </c>
      <c r="AA10" s="22" t="s">
        <v>101</v>
      </c>
      <c r="AB10" s="22" t="s">
        <v>102</v>
      </c>
      <c r="AC10" s="22" t="s">
        <v>101</v>
      </c>
      <c r="AD10" s="22" t="s">
        <v>102</v>
      </c>
    </row>
    <row r="11" spans="1:30" ht="15" customHeight="1" x14ac:dyDescent="0.25">
      <c r="A11" s="3"/>
      <c r="B11" s="2"/>
      <c r="C11" s="4"/>
      <c r="D11" s="2"/>
      <c r="E11" s="2"/>
      <c r="F11" s="4"/>
      <c r="I11" s="19">
        <v>44651</v>
      </c>
      <c r="J11" s="21">
        <v>0.32231623423233202</v>
      </c>
      <c r="K11" s="21">
        <v>0.55768911903871199</v>
      </c>
      <c r="L11" s="21">
        <v>0.59353222980882403</v>
      </c>
      <c r="M11" s="21">
        <v>0.52575870952400205</v>
      </c>
      <c r="N11" s="21">
        <v>0.64250730134418899</v>
      </c>
      <c r="O11" s="21">
        <v>0.43915607657525502</v>
      </c>
      <c r="P11" s="21">
        <v>0.42388651013348999</v>
      </c>
      <c r="Q11" s="21">
        <v>0.20860210287324801</v>
      </c>
      <c r="R11" s="21">
        <v>0.39722247770263502</v>
      </c>
      <c r="V11" s="19">
        <v>44651</v>
      </c>
      <c r="W11" s="21">
        <v>1.33487711848213</v>
      </c>
      <c r="X11" s="21">
        <v>1.0818392252751601</v>
      </c>
      <c r="Y11" s="23">
        <v>0.23612582125907799</v>
      </c>
      <c r="Z11" s="23">
        <v>8.0982061813868703E-2</v>
      </c>
      <c r="AA11" s="23">
        <v>1.3776248885797</v>
      </c>
      <c r="AB11" s="21">
        <v>0.77768221201546495</v>
      </c>
      <c r="AC11" s="21">
        <v>0.71536639260522505</v>
      </c>
      <c r="AD11" s="21">
        <v>0.55912550054182897</v>
      </c>
    </row>
    <row r="12" spans="1:30" ht="15" customHeight="1" x14ac:dyDescent="0.25">
      <c r="A12" s="3"/>
      <c r="B12" s="2"/>
      <c r="C12" s="4"/>
      <c r="D12" s="2"/>
      <c r="E12" s="2"/>
      <c r="F12" s="4"/>
      <c r="I12" s="19">
        <v>44742</v>
      </c>
      <c r="J12" s="21">
        <v>0.40101272942245098</v>
      </c>
      <c r="K12" s="21">
        <v>0.73176857932875605</v>
      </c>
      <c r="L12" s="21">
        <v>0.602152882514008</v>
      </c>
      <c r="M12" s="21">
        <v>0.53833670803758604</v>
      </c>
      <c r="N12" s="21">
        <v>0.73478877232524697</v>
      </c>
      <c r="O12" s="21">
        <v>0.438042422732496</v>
      </c>
      <c r="P12" s="21">
        <v>0.398351365466178</v>
      </c>
      <c r="Q12" s="21">
        <v>0.24130921426485499</v>
      </c>
      <c r="R12" s="21">
        <v>0.42990734238814499</v>
      </c>
      <c r="V12" s="19">
        <v>44742</v>
      </c>
      <c r="W12" s="21">
        <v>1.3145970122713599</v>
      </c>
      <c r="X12" s="21">
        <v>1.0850231908144701</v>
      </c>
      <c r="Y12" s="23">
        <v>0.23682046968373899</v>
      </c>
      <c r="Z12" s="23">
        <v>9.0581127461539901E-2</v>
      </c>
      <c r="AA12" s="23">
        <v>1.40567753739322</v>
      </c>
      <c r="AB12" s="21">
        <v>0.78420018952306103</v>
      </c>
      <c r="AC12" s="21">
        <v>0.72027368063695196</v>
      </c>
      <c r="AD12" s="21">
        <v>0.55782022510929896</v>
      </c>
    </row>
    <row r="13" spans="1:30" ht="15" customHeight="1" x14ac:dyDescent="0.25">
      <c r="A13" s="3"/>
      <c r="B13" s="2"/>
      <c r="C13" s="4"/>
      <c r="D13" s="2"/>
      <c r="E13" s="2"/>
      <c r="F13" s="4"/>
      <c r="I13" s="19">
        <v>44834</v>
      </c>
      <c r="J13" s="21">
        <v>0.42715998505501801</v>
      </c>
      <c r="K13" s="21">
        <v>0.71706924955802298</v>
      </c>
      <c r="L13" s="21">
        <v>0.58270858322221497</v>
      </c>
      <c r="M13" s="21">
        <v>0.55093902548464502</v>
      </c>
      <c r="N13" s="21">
        <v>0.74579038722145397</v>
      </c>
      <c r="O13" s="21">
        <v>0.39882326000486001</v>
      </c>
      <c r="P13" s="21">
        <v>0.36551597885926201</v>
      </c>
      <c r="Q13" s="21">
        <v>0.22786018420749801</v>
      </c>
      <c r="R13" s="21">
        <v>0.41238272779319601</v>
      </c>
      <c r="V13" s="19">
        <v>44834</v>
      </c>
      <c r="W13" s="21">
        <v>1.3275144196552999</v>
      </c>
      <c r="X13" s="21">
        <v>1.0387937157588201</v>
      </c>
      <c r="Y13" s="23">
        <v>0.25380914911257502</v>
      </c>
      <c r="Z13" s="23">
        <v>9.6053663306045894E-2</v>
      </c>
      <c r="AA13" s="23">
        <v>1.45210193169707</v>
      </c>
      <c r="AB13" s="21">
        <v>0.75523707151034103</v>
      </c>
      <c r="AC13" s="21">
        <v>0.71885933707594396</v>
      </c>
      <c r="AD13" s="21">
        <v>0.532053418480395</v>
      </c>
    </row>
    <row r="14" spans="1:30" ht="15" customHeight="1" x14ac:dyDescent="0.25">
      <c r="A14" s="3"/>
      <c r="B14" s="2"/>
      <c r="C14" s="4"/>
      <c r="D14" s="2"/>
      <c r="E14" s="2"/>
      <c r="F14" s="4"/>
      <c r="I14" s="19">
        <v>44926</v>
      </c>
      <c r="J14" s="21">
        <v>0.66053522717757795</v>
      </c>
      <c r="K14" s="21">
        <v>1.0720631188095699</v>
      </c>
      <c r="L14" s="21">
        <v>0.63612782135298696</v>
      </c>
      <c r="M14" s="21">
        <v>0.61302003440618402</v>
      </c>
      <c r="N14" s="21">
        <v>0.74208071411449406</v>
      </c>
      <c r="O14" s="21">
        <v>0.48391500565302997</v>
      </c>
      <c r="P14" s="21">
        <v>0.36994070574606203</v>
      </c>
      <c r="Q14" s="21">
        <v>0.32358336269245502</v>
      </c>
      <c r="R14" s="21">
        <v>0.49108032172406002</v>
      </c>
      <c r="V14" s="19">
        <v>44926</v>
      </c>
      <c r="W14" s="21">
        <v>1.4219158131331799</v>
      </c>
      <c r="X14" s="21">
        <v>1.1458841779225299</v>
      </c>
      <c r="Y14" s="23">
        <v>0.28659184506831598</v>
      </c>
      <c r="Z14" s="23">
        <v>0.11182871959348401</v>
      </c>
      <c r="AA14" s="23">
        <v>1.66526289036608</v>
      </c>
      <c r="AB14" s="21">
        <v>0.86577487486810301</v>
      </c>
      <c r="AC14" s="21">
        <v>0.76665195445108003</v>
      </c>
      <c r="AD14" s="21">
        <v>0.56889445565468399</v>
      </c>
    </row>
    <row r="15" spans="1:30" ht="15" customHeight="1" x14ac:dyDescent="0.25">
      <c r="A15" s="3"/>
      <c r="B15" s="2"/>
      <c r="C15" s="4"/>
      <c r="D15" s="2"/>
      <c r="E15" s="2"/>
      <c r="F15" s="4"/>
      <c r="I15" s="19">
        <v>45016</v>
      </c>
      <c r="J15" s="21">
        <v>0.79071719948924601</v>
      </c>
      <c r="K15" s="21">
        <v>1.19030394176848</v>
      </c>
      <c r="L15" s="21">
        <v>0.63208337414603899</v>
      </c>
      <c r="M15" s="21">
        <v>0.76020426893063098</v>
      </c>
      <c r="N15" s="21">
        <v>0.83293879813103</v>
      </c>
      <c r="O15" s="21">
        <v>0.53305925842378798</v>
      </c>
      <c r="P15" s="21">
        <v>0.40782318671779599</v>
      </c>
      <c r="Q15" s="21">
        <v>0.35061836723300399</v>
      </c>
      <c r="R15" s="21">
        <v>0.53923081281615304</v>
      </c>
      <c r="V15" s="19">
        <v>45016</v>
      </c>
      <c r="W15" s="21">
        <v>1.4334706741021199</v>
      </c>
      <c r="X15" s="21">
        <v>1.11506081207698</v>
      </c>
      <c r="Y15" s="23">
        <v>0.27632246076007599</v>
      </c>
      <c r="Z15" s="23">
        <v>9.9246840285381097E-2</v>
      </c>
      <c r="AA15" s="23">
        <v>1.7830524328294799</v>
      </c>
      <c r="AB15" s="21">
        <v>0.85699187994556503</v>
      </c>
      <c r="AC15" s="21">
        <v>0.76161888131808397</v>
      </c>
      <c r="AD15" s="21">
        <v>0.54876163924107302</v>
      </c>
    </row>
    <row r="16" spans="1:30" ht="15" customHeight="1" x14ac:dyDescent="0.25">
      <c r="A16" s="3"/>
      <c r="B16" s="2"/>
      <c r="C16" s="4"/>
      <c r="D16" s="2"/>
      <c r="E16" s="2"/>
      <c r="F16" s="4"/>
      <c r="I16" s="19">
        <v>45107</v>
      </c>
      <c r="J16" s="21">
        <v>0.86165576642462205</v>
      </c>
      <c r="K16" s="21">
        <v>1.2105774134252201</v>
      </c>
      <c r="L16" s="21">
        <v>0.68631274741834403</v>
      </c>
      <c r="M16" s="21">
        <v>0.82291191681614995</v>
      </c>
      <c r="N16" s="21">
        <v>0.81352384540167699</v>
      </c>
      <c r="O16" s="21">
        <v>0.547609103764502</v>
      </c>
      <c r="P16" s="21">
        <v>0.42161671937058698</v>
      </c>
      <c r="Q16" s="21">
        <v>0.35850296944007598</v>
      </c>
      <c r="R16" s="21">
        <v>0.56991316781887802</v>
      </c>
      <c r="V16" s="19">
        <v>45107</v>
      </c>
      <c r="W16" s="21">
        <v>1.4505729144599699</v>
      </c>
      <c r="X16" s="21">
        <v>1.11904373643705</v>
      </c>
      <c r="Y16" s="23">
        <v>0.29652250042781098</v>
      </c>
      <c r="Z16" s="23">
        <v>0.100887294155139</v>
      </c>
      <c r="AA16" s="23">
        <v>1.9343941214209901</v>
      </c>
      <c r="AB16" s="21">
        <v>0.87769694725408098</v>
      </c>
      <c r="AC16" s="21">
        <v>0.76059917417477196</v>
      </c>
      <c r="AD16" s="21">
        <v>0.54673093378664095</v>
      </c>
    </row>
    <row r="17" spans="1:30" ht="15" customHeight="1" x14ac:dyDescent="0.25">
      <c r="A17" s="3"/>
      <c r="B17" s="2"/>
      <c r="C17" s="4"/>
      <c r="D17" s="2"/>
      <c r="E17" s="2"/>
      <c r="F17" s="4"/>
      <c r="I17" s="19">
        <v>45199</v>
      </c>
      <c r="J17" s="21">
        <v>0.98833661230703496</v>
      </c>
      <c r="K17" s="21">
        <v>1.32083405954264</v>
      </c>
      <c r="L17" s="21">
        <v>0.73147889333365002</v>
      </c>
      <c r="M17" s="21">
        <v>0.86243323741188804</v>
      </c>
      <c r="N17" s="21">
        <v>0.87431294346900601</v>
      </c>
      <c r="O17" s="21">
        <v>0.61902995747839795</v>
      </c>
      <c r="P17" s="21">
        <v>0.42031288955805901</v>
      </c>
      <c r="Q17" s="21">
        <v>0.37388576252891298</v>
      </c>
      <c r="R17" s="21">
        <v>0.61314182460599298</v>
      </c>
      <c r="V17" s="19">
        <v>45199</v>
      </c>
      <c r="W17" s="21">
        <v>1.45243257724941</v>
      </c>
      <c r="X17" s="21">
        <v>1.1012772954563801</v>
      </c>
      <c r="Y17" s="23">
        <v>0.29778543987151301</v>
      </c>
      <c r="Z17" s="23">
        <v>9.7420081836055605E-2</v>
      </c>
      <c r="AA17" s="23">
        <v>2.0754331953564802</v>
      </c>
      <c r="AB17" s="21">
        <v>0.88319116632538297</v>
      </c>
      <c r="AC17" s="21">
        <v>0.75709267614028397</v>
      </c>
      <c r="AD17" s="21">
        <v>0.53729805379623197</v>
      </c>
    </row>
    <row r="18" spans="1:30" ht="15" customHeight="1" x14ac:dyDescent="0.25">
      <c r="A18" s="3"/>
      <c r="B18" s="2"/>
      <c r="C18" s="4"/>
      <c r="D18" s="2"/>
      <c r="E18" s="2"/>
      <c r="F18" s="4"/>
      <c r="I18" s="19">
        <v>45291</v>
      </c>
      <c r="J18" s="21">
        <v>1.1044363278342499</v>
      </c>
      <c r="K18" s="21">
        <v>1.20891483446116</v>
      </c>
      <c r="L18" s="21">
        <v>0.78612972031231199</v>
      </c>
      <c r="M18" s="21">
        <v>0.902284799957353</v>
      </c>
      <c r="N18" s="21">
        <v>0.85406405070800795</v>
      </c>
      <c r="O18" s="21">
        <v>0.69080898790727296</v>
      </c>
      <c r="P18" s="21">
        <v>0.386595272321129</v>
      </c>
      <c r="Q18" s="21">
        <v>0.370985087226682</v>
      </c>
      <c r="R18" s="21">
        <v>0.63441418620126899</v>
      </c>
      <c r="V18" s="19">
        <v>45291</v>
      </c>
      <c r="W18" s="21">
        <v>1.5038133211887399</v>
      </c>
      <c r="X18" s="21">
        <v>1.1512765797896301</v>
      </c>
      <c r="Y18" s="23">
        <v>0.29062234280974603</v>
      </c>
      <c r="Z18" s="23">
        <v>0.10391594713399099</v>
      </c>
      <c r="AA18" s="23">
        <v>2.1689950807246601</v>
      </c>
      <c r="AB18" s="21">
        <v>0.91310342109681397</v>
      </c>
      <c r="AC18" s="21">
        <v>0.76762593236467302</v>
      </c>
      <c r="AD18" s="21">
        <v>0.55789480654502099</v>
      </c>
    </row>
    <row r="19" spans="1:30" ht="15" customHeight="1" x14ac:dyDescent="0.25">
      <c r="A19" s="3"/>
      <c r="B19" s="2"/>
      <c r="C19" s="4"/>
      <c r="D19" s="2"/>
      <c r="E19" s="2"/>
      <c r="F19" s="4"/>
      <c r="I19" s="19">
        <v>45382</v>
      </c>
      <c r="J19" s="21">
        <v>1.17359162885622</v>
      </c>
      <c r="K19" s="21">
        <v>1.20262927057015</v>
      </c>
      <c r="L19" s="21">
        <v>0.80678722032086203</v>
      </c>
      <c r="M19" s="21">
        <v>0.92210025717780297</v>
      </c>
      <c r="N19" s="21">
        <v>0.76861875283050596</v>
      </c>
      <c r="O19" s="21">
        <v>0.66463322122119595</v>
      </c>
      <c r="P19" s="21">
        <v>0.36021866021509102</v>
      </c>
      <c r="Q19" s="21">
        <v>0.374365813602833</v>
      </c>
      <c r="R19" s="21">
        <v>0.63250231199941098</v>
      </c>
      <c r="V19" s="19">
        <v>45382</v>
      </c>
      <c r="W19" s="21">
        <v>1.5035421072781201</v>
      </c>
      <c r="X19" s="21">
        <v>1.1060303003768499</v>
      </c>
      <c r="Y19" s="23">
        <v>0.29059820383120599</v>
      </c>
      <c r="Z19" s="23">
        <v>0.10729660748146901</v>
      </c>
      <c r="AA19" s="23">
        <v>2.2245484754095002</v>
      </c>
      <c r="AB19" s="21">
        <v>0.89230860561832104</v>
      </c>
      <c r="AC19" s="21">
        <v>0.77105213939195205</v>
      </c>
      <c r="AD19" s="21">
        <v>0.55212979637852899</v>
      </c>
    </row>
    <row r="20" spans="1:30" ht="15" customHeight="1" x14ac:dyDescent="0.25">
      <c r="A20" s="3"/>
      <c r="B20" s="2"/>
      <c r="C20" s="4"/>
      <c r="D20" s="2"/>
      <c r="E20" s="2"/>
      <c r="F20" s="4"/>
      <c r="I20" s="19">
        <v>45473</v>
      </c>
      <c r="J20" s="21">
        <v>1.2190166554000099</v>
      </c>
      <c r="K20" s="21">
        <v>1.1663281604701901</v>
      </c>
      <c r="L20" s="21">
        <v>0.86615648669589296</v>
      </c>
      <c r="M20" s="21">
        <v>0.95101288008437601</v>
      </c>
      <c r="N20" s="21">
        <v>0.74928592048924203</v>
      </c>
      <c r="O20" s="21">
        <v>0.64707806616090302</v>
      </c>
      <c r="P20" s="21">
        <v>0.35797150801038902</v>
      </c>
      <c r="Q20" s="21">
        <v>0.34300954713041398</v>
      </c>
      <c r="R20" s="21">
        <v>0.63696352024051395</v>
      </c>
      <c r="V20" s="19">
        <v>45473</v>
      </c>
      <c r="W20" s="21">
        <v>1.5176374761584299</v>
      </c>
      <c r="X20" s="21">
        <v>1.1102374106806201</v>
      </c>
      <c r="Y20" s="23">
        <v>0.29541672066816299</v>
      </c>
      <c r="Z20" s="23">
        <v>0.114577126376764</v>
      </c>
      <c r="AA20" s="23">
        <v>2.27021381301333</v>
      </c>
      <c r="AB20" s="21">
        <v>0.88563865240377704</v>
      </c>
      <c r="AC20" s="21">
        <v>0.79147443567480802</v>
      </c>
      <c r="AD20" s="21">
        <v>0.56396371251870203</v>
      </c>
    </row>
    <row r="21" spans="1:30" ht="15" customHeight="1" x14ac:dyDescent="0.25">
      <c r="A21" s="3"/>
      <c r="B21" s="2"/>
      <c r="C21" s="4"/>
      <c r="D21" s="2"/>
      <c r="E21" s="2"/>
      <c r="F21" s="4"/>
      <c r="I21" s="19">
        <v>45565</v>
      </c>
      <c r="J21" s="21">
        <v>1.28007215281338</v>
      </c>
      <c r="K21" s="21">
        <v>1.14661499638933</v>
      </c>
      <c r="L21" s="21">
        <v>0.89974937224668095</v>
      </c>
      <c r="M21" s="21">
        <v>0.93506154038939004</v>
      </c>
      <c r="N21" s="21">
        <v>0.752818026719698</v>
      </c>
      <c r="O21" s="21">
        <v>0.63183594031812595</v>
      </c>
      <c r="P21" s="21">
        <v>0.36623377798596402</v>
      </c>
      <c r="Q21" s="21">
        <v>0.32485481947629102</v>
      </c>
      <c r="R21" s="21">
        <v>0.64227698023753799</v>
      </c>
      <c r="V21" s="19">
        <v>45565</v>
      </c>
      <c r="W21" s="21">
        <v>1.4796669952186301</v>
      </c>
      <c r="X21" s="21">
        <v>1.1146769443518001</v>
      </c>
      <c r="Y21" s="23">
        <v>0.27716156086888499</v>
      </c>
      <c r="Z21" s="23">
        <v>0.120138594846326</v>
      </c>
      <c r="AA21" s="23">
        <v>2.2046937678743501</v>
      </c>
      <c r="AB21" s="21">
        <v>0.86668494112388195</v>
      </c>
      <c r="AC21" s="21">
        <v>0.782610646795173</v>
      </c>
      <c r="AD21" s="21">
        <v>0.567625714654311</v>
      </c>
    </row>
    <row r="22" spans="1:30" ht="15" customHeight="1" x14ac:dyDescent="0.25">
      <c r="A22" s="3"/>
      <c r="B22" s="2"/>
      <c r="C22" s="4"/>
      <c r="D22" s="2"/>
      <c r="E22" s="2"/>
      <c r="F22" s="4"/>
      <c r="I22" s="19">
        <v>45657</v>
      </c>
      <c r="J22" s="21">
        <v>1.2346716464463801</v>
      </c>
      <c r="K22" s="21">
        <v>0.93479640892237503</v>
      </c>
      <c r="L22" s="21">
        <v>0.93576112260953503</v>
      </c>
      <c r="M22" s="21">
        <v>0.94938429281013104</v>
      </c>
      <c r="N22" s="21">
        <v>0.80283476510642804</v>
      </c>
      <c r="O22" s="21">
        <v>0.63541381270404595</v>
      </c>
      <c r="P22" s="21">
        <v>0.411841075752369</v>
      </c>
      <c r="Q22" s="21">
        <v>0.38265511794040602</v>
      </c>
      <c r="R22" s="21">
        <v>0.66734046368436795</v>
      </c>
      <c r="V22" s="19">
        <v>45657</v>
      </c>
      <c r="W22" s="21">
        <v>1.4911455794030199</v>
      </c>
      <c r="X22" s="21">
        <v>1.14047892611826</v>
      </c>
      <c r="Y22" s="23">
        <v>0.268220560002353</v>
      </c>
      <c r="Z22" s="23">
        <v>0.12040541425571299</v>
      </c>
      <c r="AA22" s="23">
        <v>2.20821128897953</v>
      </c>
      <c r="AB22" s="21">
        <v>0.86943532664207801</v>
      </c>
      <c r="AC22" s="21">
        <v>0.802040662890115</v>
      </c>
      <c r="AD22" s="21">
        <v>0.58381887869808102</v>
      </c>
    </row>
    <row r="23" spans="1:30" ht="15" customHeight="1" x14ac:dyDescent="0.25">
      <c r="A23" s="5"/>
      <c r="B23" s="6"/>
      <c r="C23" s="7"/>
      <c r="D23" s="6"/>
      <c r="E23" s="6"/>
      <c r="F23" s="7"/>
      <c r="I23" s="19">
        <v>45747</v>
      </c>
      <c r="J23" s="21">
        <v>1.25379387857364</v>
      </c>
      <c r="K23" s="21">
        <v>0.91036807191081903</v>
      </c>
      <c r="L23" s="21">
        <v>0.98347314225716498</v>
      </c>
      <c r="M23" s="21">
        <v>0.90861360420238102</v>
      </c>
      <c r="N23" s="21">
        <v>0.78561793836677096</v>
      </c>
      <c r="O23" s="21">
        <v>0.59032699504723396</v>
      </c>
      <c r="P23" s="21">
        <v>0.412233492887501</v>
      </c>
      <c r="Q23" s="21">
        <v>0.398381873143694</v>
      </c>
      <c r="R23" s="21">
        <v>0.66802286288409196</v>
      </c>
      <c r="V23" s="19">
        <v>45747</v>
      </c>
      <c r="W23" s="21">
        <v>1.47220144642024</v>
      </c>
      <c r="X23" s="21">
        <v>1.12939563106944</v>
      </c>
      <c r="Y23" s="23">
        <v>0.26347031895671003</v>
      </c>
      <c r="Z23" s="23">
        <v>0.119741067158978</v>
      </c>
      <c r="AA23" s="23">
        <v>2.1529621613203198</v>
      </c>
      <c r="AB23" s="21">
        <v>0.84952973030470502</v>
      </c>
      <c r="AC23" s="21">
        <v>0.80019877117058502</v>
      </c>
      <c r="AD23" s="21">
        <v>0.57227701986719104</v>
      </c>
    </row>
    <row r="24" spans="1:30" ht="15" customHeight="1" x14ac:dyDescent="0.25">
      <c r="A24" s="3"/>
      <c r="B24" s="2"/>
      <c r="C24" s="2"/>
      <c r="D24" s="2"/>
      <c r="E24" s="2"/>
      <c r="F24" s="4"/>
      <c r="I24" s="19">
        <v>45838</v>
      </c>
      <c r="J24" s="21">
        <v>1.27500249556095</v>
      </c>
      <c r="K24" s="21">
        <v>0.78837184806220195</v>
      </c>
      <c r="L24" s="21">
        <v>0.98188140193937801</v>
      </c>
      <c r="M24" s="21">
        <v>0.87746780754296405</v>
      </c>
      <c r="N24" s="21">
        <v>0.77283466682504798</v>
      </c>
      <c r="O24" s="21">
        <v>0.58033737610938896</v>
      </c>
      <c r="P24" s="21">
        <v>0.417405669448844</v>
      </c>
      <c r="Q24" s="21">
        <v>0.43502490988783299</v>
      </c>
      <c r="R24" s="21">
        <v>0.67257791308179904</v>
      </c>
      <c r="V24" s="19">
        <v>45838</v>
      </c>
      <c r="W24" s="21">
        <v>1.46621358377878</v>
      </c>
      <c r="X24" s="21">
        <v>1.1349578329230401</v>
      </c>
      <c r="Y24" s="23">
        <v>0.26827578124602802</v>
      </c>
      <c r="Z24" s="23">
        <v>0.119436148053138</v>
      </c>
      <c r="AA24" s="23">
        <v>2.1103763892684402</v>
      </c>
      <c r="AB24" s="21">
        <v>0.84261998878516897</v>
      </c>
      <c r="AC24" s="21">
        <v>0.795770149916051</v>
      </c>
      <c r="AD24" s="21">
        <v>0.57162688011135798</v>
      </c>
    </row>
    <row r="25" spans="1:30" ht="15" customHeight="1" x14ac:dyDescent="0.25">
      <c r="A25" s="33" t="s">
        <v>32</v>
      </c>
      <c r="B25" s="29"/>
      <c r="C25" s="29"/>
      <c r="D25" s="29"/>
      <c r="E25" s="29"/>
      <c r="F25" s="34"/>
      <c r="I25" s="19">
        <v>45930</v>
      </c>
      <c r="J25" s="21">
        <v>1.17131316870361</v>
      </c>
      <c r="K25" s="21">
        <v>0.76612466568956905</v>
      </c>
      <c r="L25" s="21">
        <v>0.96118523041252402</v>
      </c>
      <c r="M25" s="21">
        <v>0.87304701530569895</v>
      </c>
      <c r="N25" s="21">
        <v>0.80772582103336399</v>
      </c>
      <c r="O25" s="21">
        <v>0.55803573470927403</v>
      </c>
      <c r="P25" s="21">
        <v>0.41798913289232997</v>
      </c>
      <c r="Q25" s="21">
        <v>0.45407156000240001</v>
      </c>
      <c r="R25" s="21">
        <v>0.66134618164907799</v>
      </c>
      <c r="V25" s="19">
        <v>45930</v>
      </c>
      <c r="W25" s="21">
        <v>1.44037098228208</v>
      </c>
      <c r="X25" s="21">
        <v>1.13378467627954</v>
      </c>
      <c r="Y25" s="23">
        <v>0.27046489516143302</v>
      </c>
      <c r="Z25" s="23">
        <v>0.118398584248207</v>
      </c>
      <c r="AA25" s="23">
        <v>2.0457358115167099</v>
      </c>
      <c r="AB25" s="21">
        <v>0.83745258425265601</v>
      </c>
      <c r="AC25" s="21">
        <v>0.78519103405111301</v>
      </c>
      <c r="AD25" s="21">
        <v>0.57727072716023697</v>
      </c>
    </row>
    <row r="26" spans="1:30" ht="15" customHeight="1" x14ac:dyDescent="0.25">
      <c r="A26" s="35"/>
      <c r="B26" s="29"/>
      <c r="C26" s="29"/>
      <c r="D26" s="29"/>
      <c r="E26" s="29"/>
      <c r="F26" s="34"/>
      <c r="I26" s="19">
        <v>46022</v>
      </c>
      <c r="J26" s="21">
        <v>1.23845174533936</v>
      </c>
      <c r="K26" s="21">
        <v>1.0631037174847899</v>
      </c>
      <c r="L26" s="21">
        <v>0.95713349984358398</v>
      </c>
      <c r="M26" s="21">
        <v>0.87277416867422697</v>
      </c>
      <c r="N26" s="21">
        <v>0.78917081386788002</v>
      </c>
      <c r="O26" s="21">
        <v>0.60397433076323903</v>
      </c>
      <c r="P26" s="21">
        <v>0.418478878839943</v>
      </c>
      <c r="Q26" s="21">
        <v>0.42313172151989498</v>
      </c>
      <c r="R26" s="21">
        <v>0.67694402355344196</v>
      </c>
      <c r="V26" s="19">
        <v>46022</v>
      </c>
      <c r="W26" s="21">
        <v>1.4260084652682701</v>
      </c>
      <c r="X26" s="21">
        <v>1.1508151912819899</v>
      </c>
      <c r="Y26" s="23">
        <v>0.28117627412157198</v>
      </c>
      <c r="Z26" s="23">
        <v>0.123573297006316</v>
      </c>
      <c r="AA26" s="23">
        <v>2.0233779362926199</v>
      </c>
      <c r="AB26" s="21">
        <v>0.86136876864008405</v>
      </c>
      <c r="AC26" s="21">
        <v>0.78617370980684298</v>
      </c>
      <c r="AD26" s="21">
        <v>0.59850685487564903</v>
      </c>
    </row>
    <row r="27" spans="1:30" ht="15" customHeight="1" x14ac:dyDescent="0.25">
      <c r="A27" s="35"/>
      <c r="B27" s="29"/>
      <c r="C27" s="29"/>
      <c r="D27" s="29"/>
      <c r="E27" s="29"/>
      <c r="F27" s="34"/>
    </row>
    <row r="28" spans="1:30" ht="15" customHeight="1" x14ac:dyDescent="0.25">
      <c r="A28" s="35"/>
      <c r="B28" s="29"/>
      <c r="C28" s="29"/>
      <c r="D28" s="29"/>
      <c r="E28" s="29"/>
      <c r="F28" s="34"/>
    </row>
    <row r="29" spans="1:30" ht="15" customHeight="1" x14ac:dyDescent="0.25">
      <c r="A29" s="35"/>
      <c r="B29" s="29"/>
      <c r="C29" s="29"/>
      <c r="D29" s="29"/>
      <c r="E29" s="29"/>
      <c r="F29" s="34"/>
    </row>
    <row r="30" spans="1:30" ht="15" customHeight="1" x14ac:dyDescent="0.25">
      <c r="A30" s="35"/>
      <c r="B30" s="29"/>
      <c r="C30" s="29"/>
      <c r="D30" s="29"/>
      <c r="E30" s="29"/>
      <c r="F30" s="34"/>
    </row>
    <row r="31" spans="1:30" ht="15" customHeight="1" x14ac:dyDescent="0.25">
      <c r="A31" s="35"/>
      <c r="B31" s="29"/>
      <c r="C31" s="29"/>
      <c r="D31" s="29"/>
      <c r="E31" s="29"/>
      <c r="F31" s="34"/>
    </row>
    <row r="32" spans="1:30" ht="15" customHeight="1" x14ac:dyDescent="0.25">
      <c r="A32" s="35"/>
      <c r="B32" s="29"/>
      <c r="C32" s="29"/>
      <c r="D32" s="29"/>
      <c r="E32" s="29"/>
      <c r="F32" s="34"/>
    </row>
    <row r="33" spans="1:6" ht="15" customHeight="1" x14ac:dyDescent="0.25">
      <c r="A33" s="35"/>
      <c r="B33" s="29"/>
      <c r="C33" s="29"/>
      <c r="D33" s="29"/>
      <c r="E33" s="29"/>
      <c r="F33" s="34"/>
    </row>
    <row r="34" spans="1:6" ht="15" customHeight="1" x14ac:dyDescent="0.25">
      <c r="A34" s="35"/>
      <c r="B34" s="29"/>
      <c r="C34" s="29"/>
      <c r="D34" s="29"/>
      <c r="E34" s="29"/>
      <c r="F34" s="34"/>
    </row>
    <row r="35" spans="1:6" ht="15" customHeight="1" x14ac:dyDescent="0.25">
      <c r="A35" s="2"/>
      <c r="B35" s="2"/>
      <c r="C35" s="2"/>
      <c r="D35" s="2"/>
      <c r="E35" s="2"/>
      <c r="F35" s="2"/>
    </row>
    <row r="36" spans="1:6" ht="15" customHeight="1" x14ac:dyDescent="0.25">
      <c r="A36" s="2"/>
      <c r="B36" s="2"/>
      <c r="C36" s="2"/>
      <c r="D36" s="2"/>
      <c r="E36" s="2"/>
      <c r="F36" s="2"/>
    </row>
    <row r="37" spans="1:6" ht="15" customHeight="1" x14ac:dyDescent="0.25">
      <c r="A37" s="2"/>
      <c r="B37" s="2"/>
      <c r="C37" s="2"/>
      <c r="D37" s="2"/>
      <c r="E37" s="2"/>
      <c r="F37" s="2"/>
    </row>
    <row r="38" spans="1:6" ht="15" customHeight="1" x14ac:dyDescent="0.25">
      <c r="A38" s="2"/>
      <c r="B38" s="2"/>
      <c r="C38" s="2"/>
      <c r="D38" s="2"/>
      <c r="E38" s="2"/>
      <c r="F38" s="2"/>
    </row>
    <row r="39" spans="1:6" ht="15" customHeight="1" x14ac:dyDescent="0.25">
      <c r="A39" s="2"/>
      <c r="B39" s="2"/>
      <c r="C39" s="2"/>
      <c r="D39" s="2"/>
      <c r="E39" s="2"/>
      <c r="F39" s="2"/>
    </row>
    <row r="40" spans="1:6" ht="15" customHeight="1" x14ac:dyDescent="0.25">
      <c r="A40" s="2"/>
      <c r="B40" s="2"/>
      <c r="C40" s="2"/>
      <c r="D40" s="2"/>
      <c r="E40" s="2"/>
      <c r="F40" s="2"/>
    </row>
    <row r="41" spans="1:6" ht="15" customHeight="1" x14ac:dyDescent="0.25">
      <c r="A41" s="52"/>
      <c r="B41" s="52"/>
      <c r="C41" s="52"/>
      <c r="D41" s="52"/>
      <c r="E41" s="52"/>
      <c r="F41" s="52"/>
    </row>
    <row r="42" spans="1:6" ht="15" customHeight="1" x14ac:dyDescent="0.25">
      <c r="A42" s="52"/>
      <c r="B42" s="52"/>
      <c r="C42" s="52"/>
      <c r="D42" s="52"/>
      <c r="E42" s="52"/>
      <c r="F42" s="52"/>
    </row>
    <row r="43" spans="1:6" ht="15" customHeight="1" x14ac:dyDescent="0.25">
      <c r="A43" s="52"/>
      <c r="B43" s="52"/>
      <c r="C43" s="52"/>
      <c r="D43" s="52"/>
      <c r="E43" s="52"/>
      <c r="F43" s="52"/>
    </row>
    <row r="44" spans="1:6" ht="15" customHeight="1" x14ac:dyDescent="0.25">
      <c r="A44" s="52"/>
      <c r="B44" s="52"/>
      <c r="C44" s="52"/>
      <c r="D44" s="52"/>
      <c r="E44" s="52"/>
      <c r="F44" s="52"/>
    </row>
    <row r="45" spans="1:6" ht="15" customHeight="1" x14ac:dyDescent="0.25">
      <c r="A45" s="52"/>
      <c r="B45" s="52"/>
      <c r="C45" s="52"/>
      <c r="D45" s="52"/>
      <c r="E45" s="52"/>
      <c r="F45" s="52"/>
    </row>
    <row r="46" spans="1:6" ht="15" customHeight="1" x14ac:dyDescent="0.25">
      <c r="A46" s="52"/>
      <c r="B46" s="52"/>
      <c r="C46" s="52"/>
      <c r="D46" s="52"/>
      <c r="E46" s="52"/>
      <c r="F46" s="52"/>
    </row>
    <row r="47" spans="1:6" ht="15" customHeight="1" x14ac:dyDescent="0.25">
      <c r="A47" s="52"/>
      <c r="B47" s="52"/>
      <c r="C47" s="52"/>
      <c r="D47" s="52"/>
      <c r="E47" s="52"/>
      <c r="F47" s="52"/>
    </row>
    <row r="48" spans="1:6" ht="15" customHeight="1" x14ac:dyDescent="0.25">
      <c r="A48" s="52"/>
      <c r="B48" s="52"/>
      <c r="C48" s="52"/>
      <c r="D48" s="52"/>
      <c r="E48" s="52"/>
      <c r="F48" s="52"/>
    </row>
    <row r="49" spans="1:6" ht="15" customHeight="1" x14ac:dyDescent="0.25">
      <c r="A49" s="52"/>
      <c r="B49" s="52"/>
      <c r="C49" s="52"/>
      <c r="D49" s="52"/>
      <c r="E49" s="52"/>
      <c r="F49" s="52"/>
    </row>
    <row r="50" spans="1:6" ht="15" customHeight="1" x14ac:dyDescent="0.25">
      <c r="A50" s="52"/>
      <c r="B50" s="52"/>
      <c r="C50" s="52"/>
      <c r="D50" s="52"/>
      <c r="E50" s="52"/>
      <c r="F50" s="52"/>
    </row>
    <row r="51" spans="1:6" ht="15" customHeight="1" x14ac:dyDescent="0.25">
      <c r="A51" s="52"/>
      <c r="B51" s="52"/>
      <c r="C51" s="52"/>
      <c r="D51" s="52"/>
      <c r="E51" s="52"/>
      <c r="F51" s="52"/>
    </row>
    <row r="52" spans="1:6" ht="15" customHeight="1" x14ac:dyDescent="0.25">
      <c r="A52" s="52"/>
      <c r="B52" s="52"/>
      <c r="C52" s="52"/>
      <c r="D52" s="52"/>
      <c r="E52" s="52"/>
      <c r="F52" s="52"/>
    </row>
    <row r="53" spans="1:6" ht="15" customHeight="1" x14ac:dyDescent="0.25">
      <c r="A53" s="52"/>
      <c r="B53" s="52"/>
      <c r="C53" s="52"/>
      <c r="D53" s="52"/>
      <c r="E53" s="52"/>
      <c r="F53" s="52"/>
    </row>
    <row r="54" spans="1:6" ht="15" customHeight="1" x14ac:dyDescent="0.25">
      <c r="A54" s="52"/>
      <c r="B54" s="52"/>
      <c r="C54" s="52"/>
      <c r="D54" s="52"/>
      <c r="E54" s="52"/>
      <c r="F54" s="52"/>
    </row>
    <row r="55" spans="1:6" ht="15" customHeight="1" x14ac:dyDescent="0.25">
      <c r="A55" s="52"/>
      <c r="B55" s="52"/>
      <c r="C55" s="52"/>
      <c r="D55" s="52"/>
      <c r="E55" s="52"/>
      <c r="F55" s="52"/>
    </row>
    <row r="56" spans="1:6" ht="15" customHeight="1" x14ac:dyDescent="0.25">
      <c r="A56" s="52"/>
      <c r="B56" s="52"/>
      <c r="C56" s="52"/>
      <c r="D56" s="52"/>
      <c r="E56" s="52"/>
      <c r="F56" s="52"/>
    </row>
    <row r="57" spans="1:6" ht="15" customHeight="1" x14ac:dyDescent="0.25">
      <c r="A57" s="52"/>
      <c r="B57" s="52"/>
      <c r="C57" s="52"/>
      <c r="D57" s="52"/>
      <c r="E57" s="52"/>
      <c r="F57" s="52"/>
    </row>
    <row r="58" spans="1:6" ht="15" customHeight="1" x14ac:dyDescent="0.25">
      <c r="A58" s="52"/>
      <c r="B58" s="52"/>
      <c r="C58" s="52"/>
      <c r="D58" s="52"/>
      <c r="E58" s="52"/>
      <c r="F58" s="52"/>
    </row>
    <row r="59" spans="1:6" ht="15" customHeight="1" x14ac:dyDescent="0.25">
      <c r="A59" s="52"/>
      <c r="B59" s="52"/>
      <c r="C59" s="52"/>
      <c r="D59" s="52"/>
      <c r="E59" s="52"/>
      <c r="F59" s="52"/>
    </row>
    <row r="60" spans="1:6" ht="15" customHeight="1" x14ac:dyDescent="0.25">
      <c r="A60" s="52"/>
      <c r="B60" s="52"/>
      <c r="C60" s="52"/>
      <c r="D60" s="52"/>
      <c r="E60" s="52"/>
      <c r="F60" s="52"/>
    </row>
    <row r="61" spans="1:6" ht="15" customHeight="1" x14ac:dyDescent="0.25">
      <c r="A61" s="52"/>
      <c r="B61" s="52"/>
      <c r="C61" s="52"/>
      <c r="D61" s="52"/>
      <c r="E61" s="52"/>
      <c r="F61" s="52"/>
    </row>
    <row r="62" spans="1:6" ht="15" customHeight="1" x14ac:dyDescent="0.25">
      <c r="A62" s="52"/>
      <c r="B62" s="52"/>
      <c r="C62" s="52"/>
      <c r="D62" s="52"/>
      <c r="E62" s="52"/>
      <c r="F62" s="52"/>
    </row>
    <row r="63" spans="1:6" ht="15" customHeight="1" x14ac:dyDescent="0.25">
      <c r="A63" s="52"/>
      <c r="B63" s="52"/>
      <c r="C63" s="52"/>
      <c r="D63" s="52"/>
      <c r="E63" s="52"/>
      <c r="F63" s="52"/>
    </row>
    <row r="64" spans="1:6" ht="15" customHeight="1" x14ac:dyDescent="0.25">
      <c r="A64" s="52"/>
      <c r="B64" s="52"/>
      <c r="C64" s="52"/>
      <c r="D64" s="52"/>
      <c r="E64" s="52"/>
      <c r="F64" s="52"/>
    </row>
    <row r="65" spans="1:6" ht="15" customHeight="1" x14ac:dyDescent="0.25">
      <c r="A65" s="52"/>
      <c r="B65" s="52"/>
      <c r="C65" s="52"/>
      <c r="D65" s="52"/>
      <c r="E65" s="52"/>
      <c r="F65" s="52"/>
    </row>
    <row r="66" spans="1:6" ht="15" customHeight="1" x14ac:dyDescent="0.25">
      <c r="A66" s="52"/>
      <c r="B66" s="52"/>
      <c r="C66" s="52"/>
      <c r="D66" s="52"/>
      <c r="E66" s="52"/>
      <c r="F66" s="52"/>
    </row>
    <row r="67" spans="1:6" ht="15" customHeight="1" x14ac:dyDescent="0.25">
      <c r="A67" s="52"/>
      <c r="B67" s="52"/>
      <c r="C67" s="52"/>
      <c r="D67" s="52"/>
      <c r="E67" s="52"/>
      <c r="F67" s="52"/>
    </row>
    <row r="68" spans="1:6" ht="15" customHeight="1" x14ac:dyDescent="0.25">
      <c r="A68" s="52"/>
      <c r="B68" s="52"/>
      <c r="C68" s="52"/>
      <c r="D68" s="52"/>
      <c r="E68" s="52"/>
      <c r="F68" s="52"/>
    </row>
    <row r="69" spans="1:6" ht="15" customHeight="1" x14ac:dyDescent="0.25">
      <c r="A69" s="52"/>
      <c r="B69" s="52"/>
      <c r="C69" s="52"/>
      <c r="D69" s="52"/>
      <c r="E69" s="52"/>
      <c r="F69" s="52"/>
    </row>
    <row r="70" spans="1:6" ht="15" customHeight="1" x14ac:dyDescent="0.25">
      <c r="A70" s="52"/>
      <c r="B70" s="52"/>
      <c r="C70" s="52"/>
      <c r="D70" s="52"/>
      <c r="E70" s="52"/>
      <c r="F70" s="52"/>
    </row>
    <row r="71" spans="1:6" ht="15" customHeight="1" x14ac:dyDescent="0.25">
      <c r="A71" s="52"/>
      <c r="B71" s="52"/>
      <c r="C71" s="52"/>
      <c r="D71" s="52"/>
      <c r="E71" s="52"/>
      <c r="F71" s="52"/>
    </row>
    <row r="72" spans="1:6" ht="15" customHeight="1" x14ac:dyDescent="0.25">
      <c r="A72" s="52"/>
      <c r="B72" s="52"/>
      <c r="C72" s="52"/>
      <c r="D72" s="52"/>
      <c r="E72" s="52"/>
      <c r="F72" s="52"/>
    </row>
    <row r="73" spans="1:6" ht="15" customHeight="1" x14ac:dyDescent="0.25">
      <c r="A73" s="52"/>
      <c r="B73" s="52"/>
      <c r="C73" s="52"/>
      <c r="D73" s="52"/>
      <c r="E73" s="52"/>
      <c r="F73" s="52"/>
    </row>
    <row r="74" spans="1:6" ht="15" customHeight="1" x14ac:dyDescent="0.25">
      <c r="A74" s="52"/>
      <c r="B74" s="52"/>
      <c r="C74" s="52"/>
      <c r="D74" s="52"/>
      <c r="E74" s="52"/>
      <c r="F74" s="52"/>
    </row>
    <row r="75" spans="1:6" ht="15" customHeight="1" x14ac:dyDescent="0.25">
      <c r="A75" s="52"/>
      <c r="B75" s="52"/>
      <c r="C75" s="52"/>
      <c r="D75" s="52"/>
      <c r="E75" s="52"/>
      <c r="F75" s="52"/>
    </row>
    <row r="76" spans="1:6" ht="15" customHeight="1" x14ac:dyDescent="0.25">
      <c r="A76" s="52"/>
      <c r="B76" s="52"/>
      <c r="C76" s="52"/>
      <c r="D76" s="52"/>
      <c r="E76" s="52"/>
      <c r="F76" s="52"/>
    </row>
    <row r="77" spans="1:6" ht="15" customHeight="1" x14ac:dyDescent="0.25">
      <c r="A77" s="52"/>
      <c r="B77" s="52"/>
      <c r="C77" s="52"/>
      <c r="D77" s="52"/>
      <c r="E77" s="52"/>
      <c r="F77" s="52"/>
    </row>
    <row r="78" spans="1:6" ht="15" customHeight="1" x14ac:dyDescent="0.25">
      <c r="A78" s="52"/>
      <c r="B78" s="52"/>
      <c r="C78" s="52"/>
      <c r="D78" s="52"/>
      <c r="E78" s="52"/>
      <c r="F78" s="52"/>
    </row>
    <row r="79" spans="1:6" ht="15" customHeight="1" x14ac:dyDescent="0.25">
      <c r="A79" s="52"/>
      <c r="B79" s="52"/>
      <c r="C79" s="52"/>
      <c r="D79" s="52"/>
      <c r="E79" s="52"/>
      <c r="F79" s="52"/>
    </row>
    <row r="80" spans="1:6" ht="15" customHeight="1" x14ac:dyDescent="0.25">
      <c r="A80" s="52"/>
      <c r="B80" s="52"/>
      <c r="C80" s="52"/>
      <c r="D80" s="52"/>
      <c r="E80" s="52"/>
      <c r="F80" s="52"/>
    </row>
    <row r="81" spans="1:6" ht="15" customHeight="1" x14ac:dyDescent="0.25">
      <c r="A81" s="52"/>
      <c r="B81" s="52"/>
      <c r="C81" s="52"/>
      <c r="D81" s="52"/>
      <c r="E81" s="52"/>
      <c r="F81" s="52"/>
    </row>
    <row r="82" spans="1:6" ht="15" customHeight="1" x14ac:dyDescent="0.25">
      <c r="A82" s="52"/>
      <c r="B82" s="52"/>
      <c r="C82" s="52"/>
      <c r="D82" s="52"/>
      <c r="E82" s="52"/>
      <c r="F82" s="52"/>
    </row>
    <row r="83" spans="1:6" ht="15" customHeight="1" x14ac:dyDescent="0.25">
      <c r="A83" s="52"/>
      <c r="B83" s="52"/>
      <c r="C83" s="52"/>
      <c r="D83" s="52"/>
      <c r="E83" s="52"/>
      <c r="F83" s="52"/>
    </row>
    <row r="84" spans="1:6" ht="15" customHeight="1" x14ac:dyDescent="0.25">
      <c r="A84" s="52"/>
      <c r="B84" s="52"/>
      <c r="C84" s="52"/>
      <c r="D84" s="52"/>
      <c r="E84" s="52"/>
      <c r="F84" s="52"/>
    </row>
    <row r="85" spans="1:6" ht="15" customHeight="1" x14ac:dyDescent="0.25">
      <c r="A85" s="52"/>
      <c r="B85" s="52"/>
      <c r="C85" s="52"/>
      <c r="D85" s="52"/>
      <c r="E85" s="52"/>
      <c r="F85" s="52"/>
    </row>
    <row r="86" spans="1:6" ht="15" customHeight="1" x14ac:dyDescent="0.25">
      <c r="A86" s="52"/>
      <c r="B86" s="52"/>
      <c r="C86" s="52"/>
      <c r="D86" s="52"/>
      <c r="E86" s="52"/>
      <c r="F86" s="52"/>
    </row>
    <row r="87" spans="1:6" ht="15" customHeight="1" x14ac:dyDescent="0.25">
      <c r="A87" s="52"/>
      <c r="B87" s="52"/>
      <c r="C87" s="52"/>
      <c r="D87" s="52"/>
      <c r="E87" s="52"/>
      <c r="F87" s="52"/>
    </row>
    <row r="88" spans="1:6" ht="15" customHeight="1" x14ac:dyDescent="0.25">
      <c r="A88" s="52"/>
      <c r="B88" s="52"/>
      <c r="C88" s="52"/>
      <c r="D88" s="52"/>
      <c r="E88" s="52"/>
      <c r="F88" s="52"/>
    </row>
    <row r="89" spans="1:6" ht="15" customHeight="1" x14ac:dyDescent="0.25">
      <c r="A89" s="52"/>
      <c r="B89" s="52"/>
      <c r="C89" s="52"/>
      <c r="D89" s="52"/>
      <c r="E89" s="52"/>
      <c r="F89" s="52"/>
    </row>
    <row r="90" spans="1:6" ht="15" customHeight="1" x14ac:dyDescent="0.25">
      <c r="A90" s="52"/>
      <c r="B90" s="52"/>
      <c r="C90" s="52"/>
      <c r="D90" s="52"/>
      <c r="E90" s="52"/>
      <c r="F90" s="52"/>
    </row>
    <row r="91" spans="1:6" ht="15" customHeight="1" x14ac:dyDescent="0.25">
      <c r="A91" s="52"/>
      <c r="B91" s="52"/>
      <c r="C91" s="52"/>
      <c r="D91" s="52"/>
      <c r="E91" s="52"/>
      <c r="F91" s="52"/>
    </row>
    <row r="92" spans="1:6" ht="15" customHeight="1" x14ac:dyDescent="0.25">
      <c r="A92" s="52"/>
      <c r="B92" s="52"/>
      <c r="C92" s="52"/>
      <c r="D92" s="52"/>
      <c r="E92" s="52"/>
      <c r="F92" s="52"/>
    </row>
    <row r="93" spans="1:6" ht="15" customHeight="1" x14ac:dyDescent="0.25">
      <c r="A93" s="52"/>
      <c r="B93" s="52"/>
      <c r="C93" s="52"/>
      <c r="D93" s="52"/>
      <c r="E93" s="52"/>
      <c r="F93" s="52"/>
    </row>
    <row r="94" spans="1:6" ht="15" customHeight="1" x14ac:dyDescent="0.25">
      <c r="A94" s="52"/>
      <c r="B94" s="52"/>
      <c r="C94" s="52"/>
      <c r="D94" s="52"/>
      <c r="E94" s="52"/>
      <c r="F94" s="52"/>
    </row>
    <row r="95" spans="1:6" ht="15" customHeight="1" x14ac:dyDescent="0.25">
      <c r="A95" s="52"/>
      <c r="B95" s="52"/>
      <c r="C95" s="52"/>
      <c r="D95" s="52"/>
      <c r="E95" s="52"/>
      <c r="F95" s="52"/>
    </row>
    <row r="96" spans="1:6" ht="15" customHeight="1" x14ac:dyDescent="0.25">
      <c r="A96" s="52"/>
      <c r="B96" s="52"/>
      <c r="C96" s="52"/>
      <c r="D96" s="52"/>
      <c r="E96" s="52"/>
      <c r="F96" s="52"/>
    </row>
    <row r="97" spans="1:6" ht="15" customHeight="1" x14ac:dyDescent="0.25">
      <c r="A97" s="52"/>
      <c r="B97" s="52"/>
      <c r="C97" s="52"/>
      <c r="D97" s="52"/>
      <c r="E97" s="52"/>
      <c r="F97" s="52"/>
    </row>
    <row r="98" spans="1:6" ht="15" customHeight="1" x14ac:dyDescent="0.25">
      <c r="A98" s="52"/>
      <c r="B98" s="52"/>
      <c r="C98" s="52"/>
      <c r="D98" s="52"/>
      <c r="E98" s="52"/>
      <c r="F98" s="52"/>
    </row>
    <row r="99" spans="1:6" ht="15" customHeight="1" x14ac:dyDescent="0.25">
      <c r="A99" s="52"/>
      <c r="B99" s="52"/>
      <c r="C99" s="52"/>
      <c r="D99" s="52"/>
      <c r="E99" s="52"/>
      <c r="F99" s="52"/>
    </row>
    <row r="100" spans="1:6" ht="15" customHeight="1" x14ac:dyDescent="0.25">
      <c r="A100" s="52"/>
      <c r="B100" s="52"/>
      <c r="C100" s="52"/>
      <c r="D100" s="52"/>
      <c r="E100" s="52"/>
      <c r="F100" s="52"/>
    </row>
    <row r="101" spans="1:6" ht="15" customHeight="1" x14ac:dyDescent="0.25">
      <c r="A101" s="52"/>
      <c r="B101" s="52"/>
      <c r="C101" s="52"/>
      <c r="D101" s="52"/>
      <c r="E101" s="52"/>
      <c r="F101" s="52"/>
    </row>
    <row r="102" spans="1:6" ht="15" customHeight="1" x14ac:dyDescent="0.25">
      <c r="A102" s="52"/>
      <c r="B102" s="52"/>
      <c r="C102" s="52"/>
      <c r="D102" s="52"/>
      <c r="E102" s="52"/>
      <c r="F102" s="52"/>
    </row>
    <row r="103" spans="1:6" ht="15" customHeight="1" x14ac:dyDescent="0.25">
      <c r="A103" s="52"/>
      <c r="B103" s="52"/>
      <c r="C103" s="52"/>
      <c r="D103" s="52"/>
      <c r="E103" s="52"/>
      <c r="F103" s="52"/>
    </row>
    <row r="104" spans="1:6" ht="15" customHeight="1" x14ac:dyDescent="0.25">
      <c r="A104" s="52"/>
      <c r="B104" s="52"/>
      <c r="C104" s="52"/>
      <c r="D104" s="52"/>
      <c r="E104" s="52"/>
      <c r="F104" s="52"/>
    </row>
    <row r="105" spans="1:6" ht="15" customHeight="1" x14ac:dyDescent="0.25">
      <c r="A105" s="52"/>
      <c r="B105" s="52"/>
      <c r="C105" s="52"/>
      <c r="D105" s="52"/>
      <c r="E105" s="52"/>
      <c r="F105" s="52"/>
    </row>
    <row r="106" spans="1:6" ht="15" customHeight="1" x14ac:dyDescent="0.25">
      <c r="A106" s="52"/>
      <c r="B106" s="52"/>
      <c r="C106" s="52"/>
      <c r="D106" s="52"/>
      <c r="E106" s="52"/>
      <c r="F106" s="52"/>
    </row>
    <row r="107" spans="1:6" ht="15" customHeight="1" x14ac:dyDescent="0.25">
      <c r="A107" s="52"/>
      <c r="B107" s="52"/>
      <c r="C107" s="52"/>
      <c r="D107" s="52"/>
      <c r="E107" s="52"/>
      <c r="F107" s="52"/>
    </row>
    <row r="108" spans="1:6" ht="15" customHeight="1" x14ac:dyDescent="0.25">
      <c r="A108" s="52"/>
      <c r="B108" s="52"/>
      <c r="C108" s="52"/>
      <c r="D108" s="52"/>
      <c r="E108" s="52"/>
      <c r="F108" s="52"/>
    </row>
    <row r="109" spans="1:6" ht="15" customHeight="1" x14ac:dyDescent="0.25">
      <c r="A109" s="52"/>
      <c r="B109" s="52"/>
      <c r="C109" s="52"/>
      <c r="D109" s="52"/>
      <c r="E109" s="52"/>
      <c r="F109" s="52"/>
    </row>
    <row r="110" spans="1:6" ht="15" customHeight="1" x14ac:dyDescent="0.25">
      <c r="A110" s="52"/>
      <c r="B110" s="52"/>
      <c r="C110" s="52"/>
      <c r="D110" s="52"/>
      <c r="E110" s="52"/>
      <c r="F110" s="52"/>
    </row>
    <row r="111" spans="1:6" ht="15" customHeight="1" x14ac:dyDescent="0.25">
      <c r="A111" s="52"/>
      <c r="B111" s="52"/>
      <c r="C111" s="52"/>
      <c r="D111" s="52"/>
      <c r="E111" s="52"/>
      <c r="F111" s="52"/>
    </row>
    <row r="112" spans="1:6" ht="15" customHeight="1" x14ac:dyDescent="0.25">
      <c r="A112" s="52"/>
      <c r="B112" s="52"/>
      <c r="C112" s="52"/>
      <c r="D112" s="52"/>
      <c r="E112" s="52"/>
      <c r="F112" s="52"/>
    </row>
    <row r="113" spans="1:6" ht="15" customHeight="1" x14ac:dyDescent="0.25">
      <c r="A113" s="52"/>
      <c r="B113" s="52"/>
      <c r="C113" s="52"/>
      <c r="D113" s="52"/>
      <c r="E113" s="52"/>
      <c r="F113" s="52"/>
    </row>
    <row r="114" spans="1:6" ht="15" customHeight="1" x14ac:dyDescent="0.25">
      <c r="A114" s="52"/>
      <c r="B114" s="52"/>
      <c r="C114" s="52"/>
      <c r="D114" s="52"/>
      <c r="E114" s="52"/>
      <c r="F114" s="52"/>
    </row>
    <row r="115" spans="1:6" ht="15" customHeight="1" x14ac:dyDescent="0.25">
      <c r="A115" s="52"/>
      <c r="B115" s="52"/>
      <c r="C115" s="52"/>
      <c r="D115" s="52"/>
      <c r="E115" s="52"/>
      <c r="F115" s="52"/>
    </row>
    <row r="116" spans="1:6" ht="15" customHeight="1" x14ac:dyDescent="0.25">
      <c r="A116" s="52"/>
      <c r="B116" s="52"/>
      <c r="C116" s="52"/>
      <c r="D116" s="52"/>
      <c r="E116" s="52"/>
      <c r="F116" s="52"/>
    </row>
    <row r="117" spans="1:6" ht="15" customHeight="1" x14ac:dyDescent="0.25">
      <c r="A117" s="52"/>
      <c r="B117" s="52"/>
      <c r="C117" s="52"/>
      <c r="D117" s="52"/>
      <c r="E117" s="52"/>
      <c r="F117" s="52"/>
    </row>
    <row r="118" spans="1:6" ht="15" customHeight="1" x14ac:dyDescent="0.25">
      <c r="A118" s="52"/>
      <c r="B118" s="52"/>
      <c r="C118" s="52"/>
      <c r="D118" s="52"/>
      <c r="E118" s="52"/>
      <c r="F118" s="52"/>
    </row>
    <row r="119" spans="1:6" ht="15" customHeight="1" x14ac:dyDescent="0.25">
      <c r="A119" s="52"/>
      <c r="B119" s="52"/>
      <c r="C119" s="52"/>
      <c r="D119" s="52"/>
      <c r="E119" s="52"/>
      <c r="F119" s="52"/>
    </row>
    <row r="120" spans="1:6" ht="15" customHeight="1" x14ac:dyDescent="0.25">
      <c r="A120" s="52"/>
      <c r="B120" s="52"/>
      <c r="C120" s="52"/>
      <c r="D120" s="52"/>
      <c r="E120" s="52"/>
      <c r="F120" s="52"/>
    </row>
    <row r="121" spans="1:6" ht="15" customHeight="1" x14ac:dyDescent="0.25">
      <c r="A121" s="52"/>
      <c r="B121" s="52"/>
      <c r="C121" s="52"/>
      <c r="D121" s="52"/>
      <c r="E121" s="52"/>
      <c r="F121" s="52"/>
    </row>
    <row r="122" spans="1:6" ht="15" customHeight="1" x14ac:dyDescent="0.25">
      <c r="A122" s="52"/>
      <c r="B122" s="52"/>
      <c r="C122" s="52"/>
      <c r="D122" s="52"/>
      <c r="E122" s="52"/>
      <c r="F122" s="52"/>
    </row>
    <row r="123" spans="1:6" ht="15" customHeight="1" x14ac:dyDescent="0.25">
      <c r="A123" s="52"/>
      <c r="B123" s="52"/>
      <c r="C123" s="52"/>
      <c r="D123" s="52"/>
      <c r="E123" s="52"/>
      <c r="F123" s="52"/>
    </row>
    <row r="124" spans="1:6" ht="15" customHeight="1" x14ac:dyDescent="0.25">
      <c r="A124" s="52"/>
      <c r="B124" s="52"/>
      <c r="C124" s="52"/>
      <c r="D124" s="52"/>
      <c r="E124" s="52"/>
      <c r="F124" s="52"/>
    </row>
    <row r="125" spans="1:6" ht="15" customHeight="1" x14ac:dyDescent="0.25">
      <c r="A125" s="52"/>
      <c r="B125" s="52"/>
      <c r="C125" s="52"/>
      <c r="D125" s="52"/>
      <c r="E125" s="52"/>
      <c r="F125" s="52"/>
    </row>
    <row r="126" spans="1:6" ht="15" customHeight="1" x14ac:dyDescent="0.25">
      <c r="A126" s="52"/>
      <c r="B126" s="52"/>
      <c r="C126" s="52"/>
      <c r="D126" s="52"/>
      <c r="E126" s="52"/>
      <c r="F126" s="52"/>
    </row>
    <row r="127" spans="1:6" ht="15" customHeight="1" x14ac:dyDescent="0.25">
      <c r="A127" s="52"/>
      <c r="B127" s="52"/>
      <c r="C127" s="52"/>
      <c r="D127" s="52"/>
      <c r="E127" s="52"/>
      <c r="F127" s="52"/>
    </row>
    <row r="128" spans="1:6" ht="15" customHeight="1" x14ac:dyDescent="0.25">
      <c r="A128" s="52"/>
      <c r="B128" s="52"/>
      <c r="C128" s="52"/>
      <c r="D128" s="52"/>
      <c r="E128" s="52"/>
      <c r="F128" s="52"/>
    </row>
    <row r="129" spans="1:6" ht="15" customHeight="1" x14ac:dyDescent="0.25">
      <c r="A129" s="52"/>
      <c r="B129" s="52"/>
      <c r="C129" s="52"/>
      <c r="D129" s="52"/>
      <c r="E129" s="52"/>
      <c r="F129" s="52"/>
    </row>
    <row r="130" spans="1:6" ht="15" customHeight="1" x14ac:dyDescent="0.25">
      <c r="A130" s="52"/>
      <c r="B130" s="52"/>
      <c r="C130" s="52"/>
      <c r="D130" s="52"/>
      <c r="E130" s="52"/>
      <c r="F130" s="52"/>
    </row>
    <row r="131" spans="1:6" ht="15" customHeight="1" x14ac:dyDescent="0.25">
      <c r="A131" s="52"/>
      <c r="B131" s="52"/>
      <c r="C131" s="52"/>
      <c r="D131" s="52"/>
      <c r="E131" s="52"/>
      <c r="F131" s="52"/>
    </row>
    <row r="132" spans="1:6" ht="15" customHeight="1" x14ac:dyDescent="0.25">
      <c r="A132" s="52"/>
      <c r="B132" s="52"/>
      <c r="C132" s="52"/>
      <c r="D132" s="52"/>
      <c r="E132" s="52"/>
      <c r="F132" s="52"/>
    </row>
    <row r="133" spans="1:6" ht="15" customHeight="1" x14ac:dyDescent="0.25">
      <c r="A133" s="52"/>
      <c r="B133" s="52"/>
      <c r="C133" s="52"/>
      <c r="D133" s="52"/>
      <c r="E133" s="52"/>
      <c r="F133" s="52"/>
    </row>
    <row r="134" spans="1:6" ht="15" customHeight="1" x14ac:dyDescent="0.25">
      <c r="A134" s="52"/>
      <c r="B134" s="52"/>
      <c r="C134" s="52"/>
      <c r="D134" s="52"/>
      <c r="E134" s="52"/>
      <c r="F134" s="52"/>
    </row>
    <row r="135" spans="1:6" ht="15" customHeight="1" x14ac:dyDescent="0.25">
      <c r="A135" s="52"/>
      <c r="B135" s="52"/>
      <c r="C135" s="52"/>
      <c r="D135" s="52"/>
      <c r="E135" s="52"/>
      <c r="F135" s="52"/>
    </row>
    <row r="136" spans="1:6" ht="15" customHeight="1" x14ac:dyDescent="0.25">
      <c r="A136" s="52"/>
      <c r="B136" s="52"/>
      <c r="C136" s="52"/>
      <c r="D136" s="52"/>
      <c r="E136" s="52"/>
      <c r="F136" s="52"/>
    </row>
    <row r="137" spans="1:6" ht="15" customHeight="1" x14ac:dyDescent="0.25">
      <c r="A137" s="52"/>
      <c r="B137" s="52"/>
      <c r="C137" s="52"/>
      <c r="D137" s="52"/>
      <c r="E137" s="52"/>
      <c r="F137" s="52"/>
    </row>
    <row r="138" spans="1:6" ht="15" customHeight="1" x14ac:dyDescent="0.25">
      <c r="A138" s="52"/>
      <c r="B138" s="52"/>
      <c r="C138" s="52"/>
      <c r="D138" s="52"/>
      <c r="E138" s="52"/>
      <c r="F138" s="52"/>
    </row>
    <row r="139" spans="1:6" ht="15" customHeight="1" x14ac:dyDescent="0.25">
      <c r="A139" s="52"/>
      <c r="B139" s="52"/>
      <c r="C139" s="52"/>
      <c r="D139" s="52"/>
      <c r="E139" s="52"/>
      <c r="F139" s="52"/>
    </row>
    <row r="140" spans="1:6" ht="15" customHeight="1" x14ac:dyDescent="0.25">
      <c r="A140" s="52"/>
      <c r="B140" s="52"/>
      <c r="C140" s="52"/>
      <c r="D140" s="52"/>
      <c r="E140" s="52"/>
      <c r="F140" s="52"/>
    </row>
    <row r="141" spans="1:6" ht="15" customHeight="1" x14ac:dyDescent="0.25">
      <c r="A141" s="52"/>
      <c r="B141" s="52"/>
      <c r="C141" s="52"/>
      <c r="D141" s="52"/>
      <c r="E141" s="52"/>
      <c r="F141" s="52"/>
    </row>
    <row r="142" spans="1:6" ht="15" customHeight="1" x14ac:dyDescent="0.25">
      <c r="A142" s="52"/>
      <c r="B142" s="52"/>
      <c r="C142" s="52"/>
      <c r="D142" s="52"/>
      <c r="E142" s="52"/>
      <c r="F142" s="52"/>
    </row>
    <row r="143" spans="1:6" ht="15" customHeight="1" x14ac:dyDescent="0.25">
      <c r="A143" s="52"/>
      <c r="B143" s="52"/>
      <c r="C143" s="52"/>
      <c r="D143" s="52"/>
      <c r="E143" s="52"/>
      <c r="F143" s="52"/>
    </row>
    <row r="144" spans="1:6" ht="15" customHeight="1" x14ac:dyDescent="0.25">
      <c r="A144" s="52"/>
      <c r="B144" s="52"/>
      <c r="C144" s="52"/>
      <c r="D144" s="52"/>
      <c r="E144" s="52"/>
      <c r="F144" s="52"/>
    </row>
    <row r="145" spans="1:6" ht="15" customHeight="1" x14ac:dyDescent="0.25">
      <c r="A145" s="52"/>
      <c r="B145" s="52"/>
      <c r="C145" s="52"/>
      <c r="D145" s="52"/>
      <c r="E145" s="52"/>
      <c r="F145" s="52"/>
    </row>
    <row r="146" spans="1:6" ht="15" customHeight="1" x14ac:dyDescent="0.25">
      <c r="A146" s="52"/>
      <c r="B146" s="52"/>
      <c r="C146" s="52"/>
      <c r="D146" s="52"/>
      <c r="E146" s="52"/>
      <c r="F146" s="52"/>
    </row>
    <row r="147" spans="1:6" ht="15" customHeight="1" x14ac:dyDescent="0.25">
      <c r="A147" s="52"/>
      <c r="B147" s="52"/>
      <c r="C147" s="52"/>
      <c r="D147" s="52"/>
      <c r="E147" s="52"/>
      <c r="F147" s="52"/>
    </row>
    <row r="148" spans="1:6" ht="15" customHeight="1" x14ac:dyDescent="0.25">
      <c r="A148" s="52"/>
      <c r="B148" s="52"/>
      <c r="C148" s="52"/>
      <c r="D148" s="52"/>
      <c r="E148" s="52"/>
      <c r="F148" s="52"/>
    </row>
    <row r="149" spans="1:6" ht="15" customHeight="1" x14ac:dyDescent="0.25">
      <c r="A149" s="52"/>
      <c r="B149" s="52"/>
      <c r="C149" s="52"/>
      <c r="D149" s="52"/>
      <c r="E149" s="52"/>
      <c r="F149" s="52"/>
    </row>
    <row r="150" spans="1:6" ht="15" customHeight="1" x14ac:dyDescent="0.25">
      <c r="A150" s="52"/>
      <c r="B150" s="52"/>
      <c r="C150" s="52"/>
      <c r="D150" s="52"/>
      <c r="E150" s="52"/>
      <c r="F150" s="52"/>
    </row>
    <row r="151" spans="1:6" ht="15" customHeight="1" x14ac:dyDescent="0.25">
      <c r="A151" s="52"/>
      <c r="B151" s="52"/>
      <c r="C151" s="52"/>
      <c r="D151" s="52"/>
      <c r="E151" s="52"/>
      <c r="F151" s="52"/>
    </row>
    <row r="152" spans="1:6" ht="15" customHeight="1" x14ac:dyDescent="0.25">
      <c r="A152" s="52"/>
      <c r="B152" s="52"/>
      <c r="C152" s="52"/>
      <c r="D152" s="52"/>
      <c r="E152" s="52"/>
      <c r="F152" s="52"/>
    </row>
    <row r="153" spans="1:6" ht="15" customHeight="1" x14ac:dyDescent="0.25">
      <c r="A153" s="52"/>
      <c r="B153" s="52"/>
      <c r="C153" s="52"/>
      <c r="D153" s="52"/>
      <c r="E153" s="52"/>
      <c r="F153" s="52"/>
    </row>
    <row r="154" spans="1:6" ht="15" customHeight="1" x14ac:dyDescent="0.25">
      <c r="A154" s="52"/>
      <c r="B154" s="52"/>
      <c r="C154" s="52"/>
      <c r="D154" s="52"/>
      <c r="E154" s="52"/>
      <c r="F154" s="52"/>
    </row>
    <row r="155" spans="1:6" ht="15" customHeight="1" x14ac:dyDescent="0.25">
      <c r="A155" s="52"/>
      <c r="B155" s="52"/>
      <c r="C155" s="52"/>
      <c r="D155" s="52"/>
      <c r="E155" s="52"/>
      <c r="F155" s="52"/>
    </row>
    <row r="156" spans="1:6" ht="15" customHeight="1" x14ac:dyDescent="0.25">
      <c r="A156" s="52"/>
      <c r="B156" s="52"/>
      <c r="C156" s="52"/>
      <c r="D156" s="52"/>
      <c r="E156" s="52"/>
      <c r="F156" s="52"/>
    </row>
    <row r="157" spans="1:6" ht="15" customHeight="1" x14ac:dyDescent="0.25">
      <c r="A157" s="52"/>
      <c r="B157" s="52"/>
      <c r="C157" s="52"/>
      <c r="D157" s="52"/>
      <c r="E157" s="52"/>
      <c r="F157" s="52"/>
    </row>
    <row r="158" spans="1:6" ht="15" customHeight="1" x14ac:dyDescent="0.25">
      <c r="A158" s="52"/>
      <c r="B158" s="52"/>
      <c r="C158" s="52"/>
      <c r="D158" s="52"/>
      <c r="E158" s="52"/>
      <c r="F158" s="52"/>
    </row>
    <row r="159" spans="1:6" ht="15" customHeight="1" x14ac:dyDescent="0.25">
      <c r="A159" s="52"/>
      <c r="B159" s="52"/>
      <c r="C159" s="52"/>
      <c r="D159" s="52"/>
      <c r="E159" s="52"/>
      <c r="F159" s="52"/>
    </row>
    <row r="160" spans="1:6" ht="15" customHeight="1" x14ac:dyDescent="0.25">
      <c r="A160" s="52"/>
      <c r="B160" s="52"/>
      <c r="C160" s="52"/>
      <c r="D160" s="52"/>
      <c r="E160" s="52"/>
      <c r="F160" s="52"/>
    </row>
    <row r="161" spans="1:6" ht="15" customHeight="1" x14ac:dyDescent="0.25">
      <c r="A161" s="52"/>
      <c r="B161" s="52"/>
      <c r="C161" s="52"/>
      <c r="D161" s="52"/>
      <c r="E161" s="52"/>
      <c r="F161" s="52"/>
    </row>
    <row r="162" spans="1:6" ht="15" customHeight="1" x14ac:dyDescent="0.25">
      <c r="A162" s="52"/>
      <c r="B162" s="52"/>
      <c r="C162" s="52"/>
      <c r="D162" s="52"/>
      <c r="E162" s="52"/>
      <c r="F162" s="52"/>
    </row>
    <row r="163" spans="1:6" ht="15" customHeight="1" x14ac:dyDescent="0.25">
      <c r="A163" s="52"/>
      <c r="B163" s="52"/>
      <c r="C163" s="52"/>
      <c r="D163" s="52"/>
      <c r="E163" s="52"/>
      <c r="F163" s="52"/>
    </row>
    <row r="164" spans="1:6" ht="15" customHeight="1" x14ac:dyDescent="0.25">
      <c r="A164" s="52"/>
      <c r="B164" s="52"/>
      <c r="C164" s="52"/>
      <c r="D164" s="52"/>
      <c r="E164" s="52"/>
      <c r="F164" s="52"/>
    </row>
    <row r="165" spans="1:6" ht="15" customHeight="1" x14ac:dyDescent="0.25">
      <c r="A165" s="52"/>
      <c r="B165" s="52"/>
      <c r="C165" s="52"/>
      <c r="D165" s="52"/>
      <c r="E165" s="52"/>
      <c r="F165" s="52"/>
    </row>
    <row r="166" spans="1:6" ht="15" customHeight="1" x14ac:dyDescent="0.25">
      <c r="A166" s="52"/>
      <c r="B166" s="52"/>
      <c r="C166" s="52"/>
      <c r="D166" s="52"/>
      <c r="E166" s="52"/>
      <c r="F166" s="52"/>
    </row>
    <row r="167" spans="1:6" ht="15" customHeight="1" x14ac:dyDescent="0.25">
      <c r="A167" s="52"/>
      <c r="B167" s="52"/>
      <c r="C167" s="52"/>
      <c r="D167" s="52"/>
      <c r="E167" s="52"/>
      <c r="F167" s="52"/>
    </row>
    <row r="168" spans="1:6" ht="15" customHeight="1" x14ac:dyDescent="0.25">
      <c r="A168" s="52"/>
      <c r="B168" s="52"/>
      <c r="C168" s="52"/>
      <c r="D168" s="52"/>
      <c r="E168" s="52"/>
      <c r="F168" s="52"/>
    </row>
    <row r="169" spans="1:6" ht="15" customHeight="1" x14ac:dyDescent="0.25">
      <c r="A169" s="52"/>
      <c r="B169" s="52"/>
      <c r="C169" s="52"/>
      <c r="D169" s="52"/>
      <c r="E169" s="52"/>
      <c r="F169" s="52"/>
    </row>
    <row r="170" spans="1:6" ht="15" customHeight="1" x14ac:dyDescent="0.25">
      <c r="A170" s="52"/>
      <c r="B170" s="52"/>
      <c r="C170" s="52"/>
      <c r="D170" s="52"/>
      <c r="E170" s="52"/>
      <c r="F170" s="52"/>
    </row>
    <row r="171" spans="1:6" ht="15" customHeight="1" x14ac:dyDescent="0.25">
      <c r="A171" s="52"/>
      <c r="B171" s="52"/>
      <c r="C171" s="52"/>
      <c r="D171" s="52"/>
      <c r="E171" s="52"/>
      <c r="F171" s="52"/>
    </row>
    <row r="172" spans="1:6" ht="15" customHeight="1" x14ac:dyDescent="0.25">
      <c r="A172" s="52"/>
      <c r="B172" s="52"/>
      <c r="C172" s="52"/>
      <c r="D172" s="52"/>
      <c r="E172" s="52"/>
      <c r="F172" s="52"/>
    </row>
    <row r="173" spans="1:6" ht="15" customHeight="1" x14ac:dyDescent="0.25">
      <c r="A173" s="52"/>
      <c r="B173" s="52"/>
      <c r="C173" s="52"/>
      <c r="D173" s="52"/>
      <c r="E173" s="52"/>
      <c r="F173" s="52"/>
    </row>
    <row r="174" spans="1:6" ht="15" customHeight="1" x14ac:dyDescent="0.25">
      <c r="A174" s="52"/>
      <c r="B174" s="52"/>
      <c r="C174" s="52"/>
      <c r="D174" s="52"/>
      <c r="E174" s="52"/>
      <c r="F174" s="52"/>
    </row>
    <row r="175" spans="1:6" ht="15" customHeight="1" x14ac:dyDescent="0.25">
      <c r="A175" s="52"/>
      <c r="B175" s="52"/>
      <c r="C175" s="52"/>
      <c r="D175" s="52"/>
      <c r="E175" s="52"/>
      <c r="F175" s="52"/>
    </row>
    <row r="176" spans="1:6" ht="15" customHeight="1" x14ac:dyDescent="0.25">
      <c r="A176" s="52"/>
      <c r="B176" s="52"/>
      <c r="C176" s="52"/>
      <c r="D176" s="52"/>
      <c r="E176" s="52"/>
      <c r="F176" s="52"/>
    </row>
    <row r="177" spans="1:6" ht="15" customHeight="1" x14ac:dyDescent="0.25">
      <c r="A177" s="52"/>
      <c r="B177" s="52"/>
      <c r="C177" s="52"/>
      <c r="D177" s="52"/>
      <c r="E177" s="52"/>
      <c r="F177" s="52"/>
    </row>
    <row r="178" spans="1:6" ht="15" customHeight="1" x14ac:dyDescent="0.25">
      <c r="A178" s="52"/>
      <c r="B178" s="52"/>
      <c r="C178" s="52"/>
      <c r="D178" s="52"/>
      <c r="E178" s="52"/>
      <c r="F178" s="52"/>
    </row>
    <row r="179" spans="1:6" ht="15" customHeight="1" x14ac:dyDescent="0.25">
      <c r="A179" s="52"/>
      <c r="B179" s="52"/>
      <c r="C179" s="52"/>
      <c r="D179" s="52"/>
      <c r="E179" s="52"/>
      <c r="F179" s="52"/>
    </row>
    <row r="180" spans="1:6" ht="15" customHeight="1" x14ac:dyDescent="0.25">
      <c r="A180" s="52"/>
      <c r="B180" s="52"/>
      <c r="C180" s="52"/>
      <c r="D180" s="52"/>
      <c r="E180" s="52"/>
      <c r="F180" s="52"/>
    </row>
    <row r="181" spans="1:6" ht="15" customHeight="1" x14ac:dyDescent="0.25">
      <c r="A181" s="52"/>
      <c r="B181" s="52"/>
      <c r="C181" s="52"/>
      <c r="D181" s="52"/>
      <c r="E181" s="52"/>
      <c r="F181" s="52"/>
    </row>
    <row r="182" spans="1:6" ht="15" customHeight="1" x14ac:dyDescent="0.25">
      <c r="A182" s="52"/>
      <c r="B182" s="52"/>
      <c r="C182" s="52"/>
      <c r="D182" s="52"/>
      <c r="E182" s="52"/>
      <c r="F182" s="52"/>
    </row>
    <row r="183" spans="1:6" ht="15" customHeight="1" x14ac:dyDescent="0.25">
      <c r="A183" s="52"/>
      <c r="B183" s="52"/>
      <c r="C183" s="52"/>
      <c r="D183" s="52"/>
      <c r="E183" s="52"/>
      <c r="F183" s="52"/>
    </row>
    <row r="184" spans="1:6" ht="15" customHeight="1" x14ac:dyDescent="0.25">
      <c r="A184" s="52"/>
      <c r="B184" s="52"/>
      <c r="C184" s="52"/>
      <c r="D184" s="52"/>
      <c r="E184" s="52"/>
      <c r="F184" s="52"/>
    </row>
    <row r="185" spans="1:6" ht="15" customHeight="1" x14ac:dyDescent="0.25">
      <c r="A185" s="52"/>
      <c r="B185" s="52"/>
      <c r="C185" s="52"/>
      <c r="D185" s="52"/>
      <c r="E185" s="52"/>
      <c r="F185" s="52"/>
    </row>
    <row r="186" spans="1:6" ht="15" customHeight="1" x14ac:dyDescent="0.25">
      <c r="A186" s="52"/>
      <c r="B186" s="52"/>
      <c r="C186" s="52"/>
      <c r="D186" s="52"/>
      <c r="E186" s="52"/>
      <c r="F186" s="52"/>
    </row>
    <row r="187" spans="1:6" ht="15" customHeight="1" x14ac:dyDescent="0.25">
      <c r="A187" s="52"/>
      <c r="B187" s="52"/>
      <c r="C187" s="52"/>
      <c r="D187" s="52"/>
      <c r="E187" s="52"/>
      <c r="F187" s="52"/>
    </row>
    <row r="188" spans="1:6" ht="15" customHeight="1" x14ac:dyDescent="0.25">
      <c r="A188" s="52"/>
      <c r="B188" s="52"/>
      <c r="C188" s="52"/>
      <c r="D188" s="52"/>
      <c r="E188" s="52"/>
      <c r="F188" s="52"/>
    </row>
    <row r="189" spans="1:6" ht="15" customHeight="1" x14ac:dyDescent="0.25">
      <c r="A189" s="52"/>
      <c r="B189" s="52"/>
      <c r="C189" s="52"/>
      <c r="D189" s="52"/>
      <c r="E189" s="52"/>
      <c r="F189" s="52"/>
    </row>
    <row r="190" spans="1:6" ht="15" customHeight="1" x14ac:dyDescent="0.25">
      <c r="A190" s="52"/>
      <c r="B190" s="52"/>
      <c r="C190" s="52"/>
      <c r="D190" s="52"/>
      <c r="E190" s="52"/>
      <c r="F190" s="52"/>
    </row>
    <row r="191" spans="1:6" ht="15" customHeight="1" x14ac:dyDescent="0.25">
      <c r="A191" s="52"/>
      <c r="B191" s="52"/>
      <c r="C191" s="52"/>
      <c r="D191" s="52"/>
      <c r="E191" s="52"/>
      <c r="F191" s="52"/>
    </row>
    <row r="192" spans="1:6" ht="15" customHeight="1" x14ac:dyDescent="0.25">
      <c r="A192" s="52"/>
      <c r="B192" s="52"/>
      <c r="C192" s="52"/>
      <c r="D192" s="52"/>
      <c r="E192" s="52"/>
      <c r="F192" s="52"/>
    </row>
    <row r="193" spans="1:6" ht="15" customHeight="1" x14ac:dyDescent="0.25">
      <c r="A193" s="52"/>
      <c r="B193" s="52"/>
      <c r="C193" s="52"/>
      <c r="D193" s="52"/>
      <c r="E193" s="52"/>
      <c r="F193" s="52"/>
    </row>
    <row r="194" spans="1:6" ht="15" customHeight="1" x14ac:dyDescent="0.25">
      <c r="A194" s="52"/>
      <c r="B194" s="52"/>
      <c r="C194" s="52"/>
      <c r="D194" s="52"/>
      <c r="E194" s="52"/>
      <c r="F194" s="52"/>
    </row>
    <row r="195" spans="1:6" ht="15" customHeight="1" x14ac:dyDescent="0.25">
      <c r="A195" s="52"/>
      <c r="B195" s="52"/>
      <c r="C195" s="52"/>
      <c r="D195" s="52"/>
      <c r="E195" s="52"/>
      <c r="F195" s="52"/>
    </row>
    <row r="196" spans="1:6" ht="15" customHeight="1" x14ac:dyDescent="0.25">
      <c r="A196" s="52"/>
      <c r="B196" s="52"/>
      <c r="C196" s="52"/>
      <c r="D196" s="52"/>
      <c r="E196" s="52"/>
      <c r="F196" s="52"/>
    </row>
    <row r="197" spans="1:6" ht="15" customHeight="1" x14ac:dyDescent="0.25">
      <c r="A197" s="52"/>
      <c r="B197" s="52"/>
      <c r="C197" s="52"/>
      <c r="D197" s="52"/>
      <c r="E197" s="52"/>
      <c r="F197" s="52"/>
    </row>
    <row r="198" spans="1:6" ht="15" customHeight="1" x14ac:dyDescent="0.25">
      <c r="A198" s="52"/>
      <c r="B198" s="52"/>
      <c r="C198" s="52"/>
      <c r="D198" s="52"/>
      <c r="E198" s="52"/>
      <c r="F198" s="52"/>
    </row>
    <row r="199" spans="1:6" ht="15" customHeight="1" x14ac:dyDescent="0.25">
      <c r="A199" s="52"/>
      <c r="B199" s="52"/>
      <c r="C199" s="52"/>
      <c r="D199" s="52"/>
      <c r="E199" s="52"/>
      <c r="F199" s="52"/>
    </row>
    <row r="200" spans="1:6" ht="15" customHeight="1" x14ac:dyDescent="0.25"/>
  </sheetData>
  <mergeCells count="13">
    <mergeCell ref="I3:R5"/>
    <mergeCell ref="I6:R7"/>
    <mergeCell ref="V3:AD5"/>
    <mergeCell ref="V6:AD7"/>
    <mergeCell ref="A8:C9"/>
    <mergeCell ref="J9:M9"/>
    <mergeCell ref="N9:Q9"/>
    <mergeCell ref="A25:F34"/>
    <mergeCell ref="A3:F3"/>
    <mergeCell ref="A4:F5"/>
    <mergeCell ref="D8:F9"/>
    <mergeCell ref="A6:C7"/>
    <mergeCell ref="D6:F7"/>
  </mergeCells>
  <hyperlinks>
    <hyperlink ref="A1" location="'Table of Contents'!A1" display="◄ Table of Contents" xr:uid="{00000000-0004-0000-0300-000000000000}"/>
  </hyperlinks>
  <pageMargins left="0.75" right="0.75" top="1" bottom="1" header="0.5" footer="0.5"/>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5D9F1"/>
  </sheetPr>
  <dimension ref="A1:AC200"/>
  <sheetViews>
    <sheetView zoomScaleNormal="100" workbookViewId="0"/>
  </sheetViews>
  <sheetFormatPr defaultRowHeight="15" x14ac:dyDescent="0.25"/>
  <cols>
    <col min="1" max="6" width="11.85546875" style="11" customWidth="1"/>
    <col min="7" max="7" width="3" style="15" customWidth="1"/>
    <col min="8" max="8" width="8.42578125" style="14" customWidth="1"/>
    <col min="9" max="13" width="9.140625" style="14" customWidth="1"/>
    <col min="14" max="14" width="9.140625" style="14"/>
    <col min="15" max="15" width="3" style="15" customWidth="1"/>
    <col min="16" max="16" width="8.42578125" style="14" customWidth="1"/>
    <col min="17" max="21" width="9.140625" style="14" customWidth="1"/>
    <col min="22" max="22" width="8.42578125" style="14" customWidth="1"/>
    <col min="23" max="23" width="3" style="15" customWidth="1"/>
    <col min="24" max="24" width="8.42578125" style="14" customWidth="1"/>
    <col min="25" max="27" width="9.140625" style="14" customWidth="1"/>
    <col min="28" max="28" width="8.42578125" style="14" customWidth="1"/>
    <col min="29" max="29" width="3" style="15" customWidth="1"/>
  </cols>
  <sheetData>
    <row r="1" spans="1:27" ht="15" customHeight="1" x14ac:dyDescent="0.25">
      <c r="A1" s="1" t="s">
        <v>24</v>
      </c>
      <c r="B1" s="2"/>
      <c r="C1" s="2"/>
      <c r="D1" s="2"/>
      <c r="E1" s="2"/>
      <c r="F1" s="2"/>
    </row>
    <row r="2" spans="1:27" ht="15" customHeight="1" x14ac:dyDescent="0.25">
      <c r="A2" s="2"/>
      <c r="B2" s="2"/>
      <c r="C2" s="2"/>
      <c r="D2" s="2"/>
      <c r="E2" s="2"/>
      <c r="F2" s="2"/>
    </row>
    <row r="3" spans="1:27" ht="15" customHeight="1" x14ac:dyDescent="0.25">
      <c r="A3" s="40" t="s">
        <v>4</v>
      </c>
      <c r="B3" s="41"/>
      <c r="C3" s="41"/>
      <c r="D3" s="41"/>
      <c r="E3" s="41"/>
      <c r="F3" s="41"/>
      <c r="I3" s="31" t="str">
        <f>A6</f>
        <v>a) Decomposition of change in net interest income and level of net interest margin</v>
      </c>
      <c r="J3" s="31"/>
      <c r="K3" s="31"/>
      <c r="L3" s="31"/>
      <c r="M3" s="31"/>
      <c r="Q3" s="31" t="str">
        <f>C6</f>
        <v>b) Rates on outstanding loans, by fixation type, and €STR and forward rate</v>
      </c>
      <c r="R3" s="31"/>
      <c r="S3" s="31"/>
      <c r="T3" s="31"/>
      <c r="U3" s="31"/>
      <c r="Y3" s="31" t="str">
        <f>E6</f>
        <v>c) Loan demand and credit standards</v>
      </c>
      <c r="Z3" s="48"/>
      <c r="AA3" s="48"/>
    </row>
    <row r="4" spans="1:27" ht="15" customHeight="1" x14ac:dyDescent="0.25">
      <c r="A4" s="42" t="s">
        <v>5</v>
      </c>
      <c r="B4" s="29"/>
      <c r="C4" s="29"/>
      <c r="D4" s="29"/>
      <c r="E4" s="29"/>
      <c r="F4" s="34"/>
      <c r="I4" s="31"/>
      <c r="J4" s="31"/>
      <c r="K4" s="31"/>
      <c r="L4" s="31"/>
      <c r="M4" s="31"/>
      <c r="Q4" s="31"/>
      <c r="R4" s="31"/>
      <c r="S4" s="31"/>
      <c r="T4" s="31"/>
      <c r="U4" s="31"/>
      <c r="Y4" s="48"/>
      <c r="Z4" s="48"/>
      <c r="AA4" s="48"/>
    </row>
    <row r="5" spans="1:27" ht="15" customHeight="1" x14ac:dyDescent="0.25">
      <c r="A5" s="43"/>
      <c r="B5" s="44"/>
      <c r="C5" s="44"/>
      <c r="D5" s="44"/>
      <c r="E5" s="44"/>
      <c r="F5" s="45"/>
      <c r="I5" s="31"/>
      <c r="J5" s="31"/>
      <c r="K5" s="31"/>
      <c r="L5" s="31"/>
      <c r="M5" s="31"/>
      <c r="Q5" s="31"/>
      <c r="R5" s="31"/>
      <c r="S5" s="31"/>
      <c r="T5" s="31"/>
      <c r="U5" s="31"/>
      <c r="Y5" s="48"/>
      <c r="Z5" s="48"/>
      <c r="AA5" s="48"/>
    </row>
    <row r="6" spans="1:27" ht="15" customHeight="1" x14ac:dyDescent="0.25">
      <c r="A6" s="47" t="s">
        <v>33</v>
      </c>
      <c r="B6" s="34"/>
      <c r="C6" s="36" t="s">
        <v>34</v>
      </c>
      <c r="D6" s="34"/>
      <c r="E6" s="36" t="s">
        <v>35</v>
      </c>
      <c r="F6" s="34"/>
      <c r="I6" s="32" t="str">
        <f>A8</f>
        <v>(Q1 2022-Q4 2025, percentages)</v>
      </c>
      <c r="J6" s="32"/>
      <c r="K6" s="32"/>
      <c r="L6" s="32"/>
      <c r="M6" s="32"/>
      <c r="Q6" s="32" t="str">
        <f>C8</f>
        <v>(Jan. 2022-Dec. 2027E, percentages)</v>
      </c>
      <c r="R6" s="32"/>
      <c r="S6" s="32"/>
      <c r="T6" s="32"/>
      <c r="U6" s="32"/>
      <c r="Y6" s="32" t="str">
        <f>E8</f>
        <v>(Q1 2026, percentages of banks, right scale inverted)</v>
      </c>
      <c r="Z6" s="48"/>
      <c r="AA6" s="48"/>
    </row>
    <row r="7" spans="1:27" ht="15" customHeight="1" x14ac:dyDescent="0.25">
      <c r="A7" s="39"/>
      <c r="B7" s="37"/>
      <c r="C7" s="30"/>
      <c r="D7" s="37"/>
      <c r="E7" s="30"/>
      <c r="F7" s="37"/>
      <c r="I7" s="32"/>
      <c r="J7" s="32"/>
      <c r="K7" s="32"/>
      <c r="L7" s="32"/>
      <c r="M7" s="32"/>
      <c r="Q7" s="32"/>
      <c r="R7" s="32"/>
      <c r="S7" s="32"/>
      <c r="T7" s="32"/>
      <c r="U7" s="32"/>
      <c r="Y7" s="48"/>
      <c r="Z7" s="48"/>
      <c r="AA7" s="48"/>
    </row>
    <row r="8" spans="1:27" ht="15" customHeight="1" x14ac:dyDescent="0.25">
      <c r="A8" s="38" t="s">
        <v>36</v>
      </c>
      <c r="B8" s="34"/>
      <c r="C8" s="46" t="s">
        <v>37</v>
      </c>
      <c r="D8" s="34"/>
      <c r="E8" s="46" t="s">
        <v>38</v>
      </c>
      <c r="F8" s="34"/>
      <c r="Y8" s="25"/>
      <c r="Z8" s="25"/>
      <c r="AA8" s="25"/>
    </row>
    <row r="9" spans="1:27" ht="15" customHeight="1" x14ac:dyDescent="0.25">
      <c r="A9" s="39"/>
      <c r="B9" s="37"/>
      <c r="C9" s="30"/>
      <c r="D9" s="37"/>
      <c r="E9" s="30"/>
      <c r="F9" s="37"/>
      <c r="I9" s="20"/>
      <c r="J9" s="20" t="s">
        <v>103</v>
      </c>
      <c r="K9" s="20" t="s">
        <v>104</v>
      </c>
      <c r="L9" s="20" t="s">
        <v>105</v>
      </c>
      <c r="M9" s="20" t="s">
        <v>106</v>
      </c>
      <c r="Q9" s="20"/>
      <c r="R9" s="20" t="s">
        <v>107</v>
      </c>
      <c r="S9" s="20" t="s">
        <v>108</v>
      </c>
      <c r="T9" s="20" t="s">
        <v>109</v>
      </c>
      <c r="U9" s="20" t="s">
        <v>110</v>
      </c>
      <c r="Z9" s="57" t="s">
        <v>229</v>
      </c>
      <c r="AA9" s="57"/>
    </row>
    <row r="10" spans="1:27" ht="15" customHeight="1" x14ac:dyDescent="0.25">
      <c r="A10" s="3"/>
      <c r="B10" s="4"/>
      <c r="C10" s="2"/>
      <c r="D10" s="4"/>
      <c r="E10" s="2"/>
      <c r="F10" s="4"/>
      <c r="I10" s="19">
        <v>44651</v>
      </c>
      <c r="J10" s="21">
        <v>-2.36345915928255</v>
      </c>
      <c r="K10" s="21">
        <v>5.1453382832333903</v>
      </c>
      <c r="L10" s="21">
        <v>2.78187912395083</v>
      </c>
      <c r="M10" s="21">
        <v>1.1594486269314901</v>
      </c>
      <c r="Q10" s="19">
        <v>44592</v>
      </c>
      <c r="R10" s="21">
        <v>1.7100650856848501</v>
      </c>
      <c r="S10" s="21">
        <v>1.9002925753583799</v>
      </c>
      <c r="T10" s="21">
        <v>2.0057840092593602</v>
      </c>
      <c r="U10" s="21">
        <v>-0.57899999999999996</v>
      </c>
      <c r="Y10" s="20"/>
      <c r="Z10" s="20" t="s">
        <v>111</v>
      </c>
      <c r="AA10" s="20" t="s">
        <v>112</v>
      </c>
    </row>
    <row r="11" spans="1:27" ht="15" customHeight="1" x14ac:dyDescent="0.25">
      <c r="A11" s="3"/>
      <c r="B11" s="4"/>
      <c r="C11" s="2"/>
      <c r="D11" s="4"/>
      <c r="E11" s="2"/>
      <c r="F11" s="4"/>
      <c r="I11" s="19">
        <v>44742</v>
      </c>
      <c r="J11" s="21">
        <v>0.60677750919722795</v>
      </c>
      <c r="K11" s="21">
        <v>4.4936337981778802</v>
      </c>
      <c r="L11" s="21">
        <v>5.1004113073751096</v>
      </c>
      <c r="M11" s="21">
        <v>1.18527668773123</v>
      </c>
      <c r="Q11" s="19">
        <v>44620</v>
      </c>
      <c r="R11" s="21">
        <v>1.7133849657262601</v>
      </c>
      <c r="S11" s="21">
        <v>1.92149373880858</v>
      </c>
      <c r="T11" s="21">
        <v>2.0369013116967301</v>
      </c>
      <c r="U11" s="21">
        <v>-0.57999999999999996</v>
      </c>
      <c r="Y11" s="14" t="s">
        <v>113</v>
      </c>
      <c r="Z11" s="21">
        <v>2.8136152578161102</v>
      </c>
      <c r="AA11" s="21">
        <v>-19.652282324022501</v>
      </c>
    </row>
    <row r="12" spans="1:27" ht="15" customHeight="1" x14ac:dyDescent="0.25">
      <c r="A12" s="3"/>
      <c r="B12" s="4"/>
      <c r="C12" s="2"/>
      <c r="D12" s="4"/>
      <c r="E12" s="2"/>
      <c r="F12" s="4"/>
      <c r="I12" s="19">
        <v>44834</v>
      </c>
      <c r="J12" s="21">
        <v>3.0063770443522699</v>
      </c>
      <c r="K12" s="21">
        <v>5.03487511917365</v>
      </c>
      <c r="L12" s="21">
        <v>8.0412521635259306</v>
      </c>
      <c r="M12" s="21">
        <v>1.1992905171882899</v>
      </c>
      <c r="Q12" s="19">
        <v>44651</v>
      </c>
      <c r="R12" s="21">
        <v>1.7206950235196301</v>
      </c>
      <c r="S12" s="21">
        <v>1.9054017160740899</v>
      </c>
      <c r="T12" s="21">
        <v>2.0078315693099</v>
      </c>
      <c r="U12" s="21">
        <v>-0.59299999999999997</v>
      </c>
      <c r="Y12" s="14" t="s">
        <v>114</v>
      </c>
      <c r="Z12" s="21">
        <v>6.22153290103304</v>
      </c>
      <c r="AA12" s="21">
        <v>-10.314588543600101</v>
      </c>
    </row>
    <row r="13" spans="1:27" ht="15" customHeight="1" x14ac:dyDescent="0.25">
      <c r="A13" s="3"/>
      <c r="B13" s="4"/>
      <c r="C13" s="2"/>
      <c r="D13" s="4"/>
      <c r="E13" s="2"/>
      <c r="F13" s="4"/>
      <c r="I13" s="19">
        <v>44926</v>
      </c>
      <c r="J13" s="21">
        <v>12.6274921665172</v>
      </c>
      <c r="K13" s="21">
        <v>1.5667344841905599</v>
      </c>
      <c r="L13" s="21">
        <v>14.194226650707799</v>
      </c>
      <c r="M13" s="21">
        <v>1.35856114108172</v>
      </c>
      <c r="Q13" s="19">
        <v>44681</v>
      </c>
      <c r="R13" s="21">
        <v>1.7400009309329401</v>
      </c>
      <c r="S13" s="21">
        <v>1.90062029504991</v>
      </c>
      <c r="T13" s="21">
        <v>1.9894967392002001</v>
      </c>
      <c r="U13" s="21">
        <v>-0.58599999999999997</v>
      </c>
      <c r="Y13" s="14" t="s">
        <v>115</v>
      </c>
      <c r="Z13" s="21">
        <v>1.7111020874929299</v>
      </c>
      <c r="AA13" s="21">
        <v>-9.06113477150382</v>
      </c>
    </row>
    <row r="14" spans="1:27" ht="15" customHeight="1" x14ac:dyDescent="0.25">
      <c r="A14" s="3"/>
      <c r="B14" s="4"/>
      <c r="C14" s="2"/>
      <c r="D14" s="4"/>
      <c r="E14" s="2"/>
      <c r="F14" s="4"/>
      <c r="I14" s="19">
        <v>45016</v>
      </c>
      <c r="J14" s="21">
        <v>18.71403809465</v>
      </c>
      <c r="K14" s="21">
        <v>-0.143473532604977</v>
      </c>
      <c r="L14" s="21">
        <v>18.570564562045</v>
      </c>
      <c r="M14" s="21">
        <v>1.37642828466334</v>
      </c>
      <c r="Q14" s="19">
        <v>44712</v>
      </c>
      <c r="R14" s="21">
        <v>1.7524060688897101</v>
      </c>
      <c r="S14" s="21">
        <v>1.9064527726453899</v>
      </c>
      <c r="T14" s="21">
        <v>1.99169232852426</v>
      </c>
      <c r="U14" s="21">
        <v>-0.58899999999999997</v>
      </c>
      <c r="Y14" s="25"/>
      <c r="Z14" s="21"/>
      <c r="AA14" s="21"/>
    </row>
    <row r="15" spans="1:27" ht="15" customHeight="1" x14ac:dyDescent="0.25">
      <c r="A15" s="3"/>
      <c r="B15" s="4"/>
      <c r="C15" s="2"/>
      <c r="D15" s="4"/>
      <c r="E15" s="2"/>
      <c r="F15" s="4"/>
      <c r="I15" s="19">
        <v>45107</v>
      </c>
      <c r="J15" s="21">
        <v>23.225090417050399</v>
      </c>
      <c r="K15" s="21">
        <v>-1.4952197197044801</v>
      </c>
      <c r="L15" s="21">
        <v>21.729870697346001</v>
      </c>
      <c r="M15" s="21">
        <v>1.46055827014904</v>
      </c>
      <c r="Q15" s="19">
        <v>44742</v>
      </c>
      <c r="R15" s="21">
        <v>1.8098787054779999</v>
      </c>
      <c r="S15" s="21">
        <v>1.93774516211184</v>
      </c>
      <c r="T15" s="21">
        <v>2.0084982500361299</v>
      </c>
      <c r="U15" s="21">
        <v>-0.59099999999999997</v>
      </c>
      <c r="Z15" s="57" t="s">
        <v>230</v>
      </c>
      <c r="AA15" s="57"/>
    </row>
    <row r="16" spans="1:27" ht="15" customHeight="1" x14ac:dyDescent="0.25">
      <c r="A16" s="3"/>
      <c r="B16" s="4"/>
      <c r="C16" s="2"/>
      <c r="D16" s="4"/>
      <c r="E16" s="2"/>
      <c r="F16" s="4"/>
      <c r="I16" s="19">
        <v>45199</v>
      </c>
      <c r="J16" s="21">
        <v>27.971555596495701</v>
      </c>
      <c r="K16" s="21">
        <v>-3.0091954142272899</v>
      </c>
      <c r="L16" s="21">
        <v>24.962360182268402</v>
      </c>
      <c r="M16" s="21">
        <v>1.53475073096711</v>
      </c>
      <c r="Q16" s="19">
        <v>44773</v>
      </c>
      <c r="R16" s="21">
        <v>1.8726691157617901</v>
      </c>
      <c r="S16" s="21">
        <v>1.9639198127353199</v>
      </c>
      <c r="T16" s="21">
        <v>2.0146226193804102</v>
      </c>
      <c r="U16" s="21">
        <v>-9.0999999999999998E-2</v>
      </c>
      <c r="Y16" s="20"/>
      <c r="Z16" s="20" t="s">
        <v>116</v>
      </c>
      <c r="AA16" s="20" t="s">
        <v>117</v>
      </c>
    </row>
    <row r="17" spans="1:27" ht="15" customHeight="1" x14ac:dyDescent="0.25">
      <c r="A17" s="3"/>
      <c r="B17" s="4"/>
      <c r="C17" s="2"/>
      <c r="D17" s="4"/>
      <c r="E17" s="2"/>
      <c r="F17" s="4"/>
      <c r="I17" s="19">
        <v>45291</v>
      </c>
      <c r="J17" s="21">
        <v>17.528234332043301</v>
      </c>
      <c r="K17" s="21">
        <v>2.06042645429907</v>
      </c>
      <c r="L17" s="21">
        <v>19.588660786342299</v>
      </c>
      <c r="M17" s="21">
        <v>1.5966929214346</v>
      </c>
      <c r="Q17" s="19">
        <v>44804</v>
      </c>
      <c r="R17" s="21">
        <v>1.9540868637165401</v>
      </c>
      <c r="S17" s="21">
        <v>2.00106899875597</v>
      </c>
      <c r="T17" s="21">
        <v>2.0271742909639698</v>
      </c>
      <c r="U17" s="21">
        <v>-9.0999999999999998E-2</v>
      </c>
      <c r="Y17" s="14" t="s">
        <v>113</v>
      </c>
      <c r="Z17" s="21">
        <v>2.58720427356474</v>
      </c>
      <c r="AA17" s="21">
        <v>7.5599299054103799</v>
      </c>
    </row>
    <row r="18" spans="1:27" ht="15" customHeight="1" x14ac:dyDescent="0.25">
      <c r="A18" s="3"/>
      <c r="B18" s="4"/>
      <c r="C18" s="2"/>
      <c r="D18" s="4"/>
      <c r="E18" s="2"/>
      <c r="F18" s="4"/>
      <c r="I18" s="19">
        <v>45382</v>
      </c>
      <c r="J18" s="21">
        <v>16.046686708052999</v>
      </c>
      <c r="K18" s="21">
        <v>0.21179482222721299</v>
      </c>
      <c r="L18" s="21">
        <v>16.2584815302802</v>
      </c>
      <c r="M18" s="21">
        <v>1.5972994192643</v>
      </c>
      <c r="Q18" s="19">
        <v>44834</v>
      </c>
      <c r="R18" s="21">
        <v>2.1960708565481002</v>
      </c>
      <c r="S18" s="21">
        <v>2.1124644035074698</v>
      </c>
      <c r="T18" s="21">
        <v>2.0660090671276299</v>
      </c>
      <c r="U18" s="21">
        <v>0.64200000000000002</v>
      </c>
      <c r="Y18" s="14" t="s">
        <v>114</v>
      </c>
      <c r="Z18" s="21">
        <v>6.3787880355672497</v>
      </c>
      <c r="AA18" s="21">
        <v>18.6868316397033</v>
      </c>
    </row>
    <row r="19" spans="1:27" ht="15" customHeight="1" x14ac:dyDescent="0.25">
      <c r="A19" s="3"/>
      <c r="B19" s="4"/>
      <c r="C19" s="2"/>
      <c r="D19" s="4"/>
      <c r="E19" s="2"/>
      <c r="F19" s="4"/>
      <c r="I19" s="19">
        <v>45473</v>
      </c>
      <c r="J19" s="21">
        <v>10.1992523033423</v>
      </c>
      <c r="K19" s="21">
        <v>1.2832031197904299</v>
      </c>
      <c r="L19" s="21">
        <v>11.4824554231327</v>
      </c>
      <c r="M19" s="21">
        <v>1.60952429315887</v>
      </c>
      <c r="Q19" s="19">
        <v>44865</v>
      </c>
      <c r="R19" s="21">
        <v>2.5043643177978399</v>
      </c>
      <c r="S19" s="21">
        <v>2.2638402394588901</v>
      </c>
      <c r="T19" s="21">
        <v>2.1339125589179</v>
      </c>
      <c r="U19" s="21">
        <v>0.64800000000000002</v>
      </c>
      <c r="Y19" s="14" t="s">
        <v>115</v>
      </c>
      <c r="Z19" s="21">
        <v>9.4621346063614808</v>
      </c>
      <c r="AA19" s="21">
        <v>12.8673545619174</v>
      </c>
    </row>
    <row r="20" spans="1:27" ht="15" customHeight="1" x14ac:dyDescent="0.25">
      <c r="A20" s="3"/>
      <c r="B20" s="4"/>
      <c r="C20" s="2"/>
      <c r="D20" s="4"/>
      <c r="E20" s="2"/>
      <c r="F20" s="4"/>
      <c r="I20" s="19">
        <v>45565</v>
      </c>
      <c r="J20" s="21">
        <v>2.8299953472974901</v>
      </c>
      <c r="K20" s="21">
        <v>1.5252930479270801</v>
      </c>
      <c r="L20" s="21">
        <v>4.3552883952245702</v>
      </c>
      <c r="M20" s="21">
        <v>1.5781841052460901</v>
      </c>
      <c r="Q20" s="19">
        <v>44895</v>
      </c>
      <c r="R20" s="21">
        <v>2.7426078739422399</v>
      </c>
      <c r="S20" s="21">
        <v>2.3762430235362699</v>
      </c>
      <c r="T20" s="21">
        <v>2.1783379506898202</v>
      </c>
      <c r="U20" s="21">
        <v>1.391</v>
      </c>
    </row>
    <row r="21" spans="1:27" ht="15" customHeight="1" x14ac:dyDescent="0.25">
      <c r="A21" s="3"/>
      <c r="B21" s="4"/>
      <c r="C21" s="2"/>
      <c r="D21" s="4"/>
      <c r="E21" s="2"/>
      <c r="F21" s="4"/>
      <c r="I21" s="19">
        <v>45657</v>
      </c>
      <c r="J21" s="21">
        <v>0.23542114286167301</v>
      </c>
      <c r="K21" s="21">
        <v>2.3526140408999399</v>
      </c>
      <c r="L21" s="21">
        <v>2.5880351837616198</v>
      </c>
      <c r="M21" s="21">
        <v>1.6004518741582401</v>
      </c>
      <c r="Q21" s="19">
        <v>44926</v>
      </c>
      <c r="R21" s="21">
        <v>3.0308453176004</v>
      </c>
      <c r="S21" s="21">
        <v>2.5043209057706899</v>
      </c>
      <c r="T21" s="21">
        <v>2.2198999195239901</v>
      </c>
      <c r="U21" s="21">
        <v>1.89</v>
      </c>
    </row>
    <row r="22" spans="1:27" ht="15" customHeight="1" x14ac:dyDescent="0.25">
      <c r="A22" s="3"/>
      <c r="B22" s="4"/>
      <c r="C22" s="2"/>
      <c r="D22" s="4"/>
      <c r="E22" s="2"/>
      <c r="F22" s="4"/>
      <c r="I22" s="19">
        <v>45747</v>
      </c>
      <c r="J22" s="21">
        <v>-3.5859733893256198</v>
      </c>
      <c r="K22" s="21">
        <v>3.7347980174111002</v>
      </c>
      <c r="L22" s="21">
        <v>0.148824628085475</v>
      </c>
      <c r="M22" s="21">
        <v>1.54002068714163</v>
      </c>
      <c r="Q22" s="19">
        <v>44957</v>
      </c>
      <c r="R22" s="21">
        <v>3.34490567586777</v>
      </c>
      <c r="S22" s="21">
        <v>2.6507554654876802</v>
      </c>
      <c r="T22" s="21">
        <v>2.2804308635041299</v>
      </c>
      <c r="U22" s="21">
        <v>1.8939999999999999</v>
      </c>
    </row>
    <row r="23" spans="1:27" ht="15" customHeight="1" x14ac:dyDescent="0.25">
      <c r="A23" s="5"/>
      <c r="B23" s="7"/>
      <c r="C23" s="6"/>
      <c r="D23" s="7"/>
      <c r="E23" s="6"/>
      <c r="F23" s="7"/>
      <c r="I23" s="19">
        <v>45838</v>
      </c>
      <c r="J23" s="21">
        <v>-5.0866944590655603</v>
      </c>
      <c r="K23" s="21">
        <v>3.4844633034835599</v>
      </c>
      <c r="L23" s="21">
        <v>-1.6022311555819899</v>
      </c>
      <c r="M23" s="21">
        <v>1.5276527101214401</v>
      </c>
      <c r="Q23" s="19">
        <v>44985</v>
      </c>
      <c r="R23" s="21">
        <v>3.5509895626933501</v>
      </c>
      <c r="S23" s="21">
        <v>2.75630258437414</v>
      </c>
      <c r="T23" s="21">
        <v>2.33234227355549</v>
      </c>
      <c r="U23" s="21">
        <v>2.3879999999999999</v>
      </c>
    </row>
    <row r="24" spans="1:27" ht="15" customHeight="1" x14ac:dyDescent="0.25">
      <c r="A24" s="3"/>
      <c r="B24" s="2"/>
      <c r="C24" s="2"/>
      <c r="D24" s="2"/>
      <c r="E24" s="2"/>
      <c r="F24" s="4"/>
      <c r="I24" s="19">
        <v>45930</v>
      </c>
      <c r="J24" s="21">
        <v>-4.6299687844259898</v>
      </c>
      <c r="K24" s="21">
        <v>3.1475428871417801</v>
      </c>
      <c r="L24" s="21">
        <v>-1.4824258972842099</v>
      </c>
      <c r="M24" s="21">
        <v>1.5051146738124299</v>
      </c>
      <c r="Q24" s="19">
        <v>45016</v>
      </c>
      <c r="R24" s="21">
        <v>3.7943810250493701</v>
      </c>
      <c r="S24" s="21">
        <v>2.8536193550386599</v>
      </c>
      <c r="T24" s="21">
        <v>2.35172915058661</v>
      </c>
      <c r="U24" s="21">
        <v>2.8839999999999999</v>
      </c>
    </row>
    <row r="25" spans="1:27" ht="15" customHeight="1" x14ac:dyDescent="0.25">
      <c r="A25" s="33" t="s">
        <v>39</v>
      </c>
      <c r="B25" s="29"/>
      <c r="C25" s="29"/>
      <c r="D25" s="29"/>
      <c r="E25" s="29"/>
      <c r="F25" s="34"/>
      <c r="I25" s="19">
        <v>46022</v>
      </c>
      <c r="J25" s="21">
        <v>-5.0180253265554402</v>
      </c>
      <c r="K25" s="21">
        <v>3.78086953804348</v>
      </c>
      <c r="L25" s="21">
        <v>-1.23715578851196</v>
      </c>
      <c r="M25" s="21">
        <v>1.52014079377364</v>
      </c>
      <c r="Q25" s="19">
        <v>45046</v>
      </c>
      <c r="R25" s="21">
        <v>4.0394292658872999</v>
      </c>
      <c r="S25" s="21">
        <v>2.9663017766724198</v>
      </c>
      <c r="T25" s="21">
        <v>2.4002667534059401</v>
      </c>
      <c r="U25" s="21">
        <v>2.8940000000000001</v>
      </c>
    </row>
    <row r="26" spans="1:27" ht="15" customHeight="1" x14ac:dyDescent="0.25">
      <c r="A26" s="35"/>
      <c r="B26" s="29"/>
      <c r="C26" s="29"/>
      <c r="D26" s="29"/>
      <c r="E26" s="29"/>
      <c r="F26" s="34"/>
      <c r="Q26" s="19">
        <v>45077</v>
      </c>
      <c r="R26" s="21">
        <v>4.2315148923438297</v>
      </c>
      <c r="S26" s="21">
        <v>3.0392093788927501</v>
      </c>
      <c r="T26" s="21">
        <v>2.4103123598248599</v>
      </c>
      <c r="U26" s="21">
        <v>3.1440000000000001</v>
      </c>
    </row>
    <row r="27" spans="1:27" ht="15" customHeight="1" x14ac:dyDescent="0.25">
      <c r="A27" s="35"/>
      <c r="B27" s="29"/>
      <c r="C27" s="29"/>
      <c r="D27" s="29"/>
      <c r="E27" s="29"/>
      <c r="F27" s="34"/>
      <c r="Q27" s="19">
        <v>45107</v>
      </c>
      <c r="R27" s="21">
        <v>4.4527285742941798</v>
      </c>
      <c r="S27" s="21">
        <v>3.1434199088932302</v>
      </c>
      <c r="T27" s="21">
        <v>2.4528080586409899</v>
      </c>
      <c r="U27" s="21">
        <v>3.4</v>
      </c>
    </row>
    <row r="28" spans="1:27" ht="15" customHeight="1" x14ac:dyDescent="0.25">
      <c r="A28" s="35"/>
      <c r="B28" s="29"/>
      <c r="C28" s="29"/>
      <c r="D28" s="29"/>
      <c r="E28" s="29"/>
      <c r="F28" s="34"/>
      <c r="Q28" s="19">
        <v>45138</v>
      </c>
      <c r="R28" s="21">
        <v>4.6514508518453601</v>
      </c>
      <c r="S28" s="21">
        <v>3.2168083663129199</v>
      </c>
      <c r="T28" s="21">
        <v>2.4813438209428802</v>
      </c>
      <c r="U28" s="21">
        <v>3.3919999999999999</v>
      </c>
    </row>
    <row r="29" spans="1:27" ht="15" customHeight="1" x14ac:dyDescent="0.25">
      <c r="A29" s="35"/>
      <c r="B29" s="29"/>
      <c r="C29" s="29"/>
      <c r="D29" s="29"/>
      <c r="E29" s="29"/>
      <c r="F29" s="34"/>
      <c r="Q29" s="19">
        <v>45169</v>
      </c>
      <c r="R29" s="21">
        <v>4.7844026090102396</v>
      </c>
      <c r="S29" s="21">
        <v>3.27391705448981</v>
      </c>
      <c r="T29" s="21">
        <v>2.4995718201570098</v>
      </c>
      <c r="U29" s="21">
        <v>3.6459999999999999</v>
      </c>
    </row>
    <row r="30" spans="1:27" ht="15" customHeight="1" x14ac:dyDescent="0.25">
      <c r="A30" s="35"/>
      <c r="B30" s="29"/>
      <c r="C30" s="29"/>
      <c r="D30" s="29"/>
      <c r="E30" s="29"/>
      <c r="F30" s="34"/>
      <c r="Q30" s="19">
        <v>45199</v>
      </c>
      <c r="R30" s="21">
        <v>4.9331229319241299</v>
      </c>
      <c r="S30" s="21">
        <v>3.34977575099626</v>
      </c>
      <c r="T30" s="21">
        <v>2.53807825400495</v>
      </c>
      <c r="U30" s="21">
        <v>3.88</v>
      </c>
    </row>
    <row r="31" spans="1:27" ht="15" customHeight="1" x14ac:dyDescent="0.25">
      <c r="A31" s="35"/>
      <c r="B31" s="29"/>
      <c r="C31" s="29"/>
      <c r="D31" s="29"/>
      <c r="E31" s="29"/>
      <c r="F31" s="34"/>
      <c r="Q31" s="19">
        <v>45230</v>
      </c>
      <c r="R31" s="21">
        <v>5.03967913081215</v>
      </c>
      <c r="S31" s="21">
        <v>3.4014916980226499</v>
      </c>
      <c r="T31" s="21">
        <v>2.5714090920904802</v>
      </c>
      <c r="U31" s="21">
        <v>3.8820000000000001</v>
      </c>
    </row>
    <row r="32" spans="1:27" ht="15" customHeight="1" x14ac:dyDescent="0.25">
      <c r="A32" s="35"/>
      <c r="B32" s="29"/>
      <c r="C32" s="29"/>
      <c r="D32" s="29"/>
      <c r="E32" s="29"/>
      <c r="F32" s="34"/>
      <c r="Q32" s="19">
        <v>45260</v>
      </c>
      <c r="R32" s="21">
        <v>5.1006418861242402</v>
      </c>
      <c r="S32" s="21">
        <v>3.4401590986197501</v>
      </c>
      <c r="T32" s="21">
        <v>2.59877925906732</v>
      </c>
      <c r="U32" s="21">
        <v>3.891</v>
      </c>
    </row>
    <row r="33" spans="1:21" ht="15" customHeight="1" x14ac:dyDescent="0.25">
      <c r="A33" s="35"/>
      <c r="B33" s="29"/>
      <c r="C33" s="29"/>
      <c r="D33" s="29"/>
      <c r="E33" s="29"/>
      <c r="F33" s="34"/>
      <c r="Q33" s="19">
        <v>45291</v>
      </c>
      <c r="R33" s="21">
        <v>5.1407692835104397</v>
      </c>
      <c r="S33" s="21">
        <v>3.4620008725940101</v>
      </c>
      <c r="T33" s="21">
        <v>2.6113555621747802</v>
      </c>
      <c r="U33" s="21">
        <v>3.8820000000000001</v>
      </c>
    </row>
    <row r="34" spans="1:21" ht="15" customHeight="1" x14ac:dyDescent="0.25">
      <c r="A34" s="35"/>
      <c r="B34" s="29"/>
      <c r="C34" s="29"/>
      <c r="D34" s="29"/>
      <c r="E34" s="29"/>
      <c r="F34" s="34"/>
      <c r="Q34" s="19">
        <v>45322</v>
      </c>
      <c r="R34" s="21">
        <v>5.1476668210709002</v>
      </c>
      <c r="S34" s="21">
        <v>3.4759671498196099</v>
      </c>
      <c r="T34" s="21">
        <v>2.6465995974251499</v>
      </c>
      <c r="U34" s="21">
        <v>3.8940000000000001</v>
      </c>
    </row>
    <row r="35" spans="1:21" ht="15" customHeight="1" x14ac:dyDescent="0.25">
      <c r="A35" s="2"/>
      <c r="B35" s="2"/>
      <c r="C35" s="2"/>
      <c r="D35" s="2"/>
      <c r="E35" s="2"/>
      <c r="F35" s="2"/>
      <c r="Q35" s="19">
        <v>45351</v>
      </c>
      <c r="R35" s="21">
        <v>5.1775530736983999</v>
      </c>
      <c r="S35" s="21">
        <v>3.5136471281350201</v>
      </c>
      <c r="T35" s="21">
        <v>2.6881462171648298</v>
      </c>
      <c r="U35" s="21">
        <v>3.887</v>
      </c>
    </row>
    <row r="36" spans="1:21" ht="15" customHeight="1" x14ac:dyDescent="0.25">
      <c r="A36" s="2"/>
      <c r="B36" s="2"/>
      <c r="C36" s="2"/>
      <c r="D36" s="2"/>
      <c r="E36" s="2"/>
      <c r="F36" s="2"/>
      <c r="Q36" s="19">
        <v>45382</v>
      </c>
      <c r="R36" s="21">
        <v>5.1518721861504098</v>
      </c>
      <c r="S36" s="21">
        <v>3.5120124267013302</v>
      </c>
      <c r="T36" s="21">
        <v>2.6984413658501598</v>
      </c>
      <c r="U36" s="21">
        <v>3.899</v>
      </c>
    </row>
    <row r="37" spans="1:21" ht="15" customHeight="1" x14ac:dyDescent="0.25">
      <c r="A37" s="2"/>
      <c r="B37" s="2"/>
      <c r="C37" s="2"/>
      <c r="D37" s="2"/>
      <c r="E37" s="2"/>
      <c r="F37" s="2"/>
      <c r="Q37" s="19">
        <v>45412</v>
      </c>
      <c r="R37" s="21">
        <v>5.1524682893430098</v>
      </c>
      <c r="S37" s="21">
        <v>3.5276934862233702</v>
      </c>
      <c r="T37" s="21">
        <v>2.72246051294738</v>
      </c>
      <c r="U37" s="21">
        <v>3.8889999999999998</v>
      </c>
    </row>
    <row r="38" spans="1:21" ht="15" customHeight="1" x14ac:dyDescent="0.25">
      <c r="A38" s="2"/>
      <c r="B38" s="2"/>
      <c r="C38" s="2"/>
      <c r="D38" s="2"/>
      <c r="E38" s="2"/>
      <c r="F38" s="2"/>
      <c r="Q38" s="19">
        <v>45443</v>
      </c>
      <c r="R38" s="21">
        <v>5.1241644816406398</v>
      </c>
      <c r="S38" s="21">
        <v>3.5303433626601999</v>
      </c>
      <c r="T38" s="21">
        <v>2.7404509320030401</v>
      </c>
      <c r="U38" s="21">
        <v>3.8919999999999999</v>
      </c>
    </row>
    <row r="39" spans="1:21" ht="15" customHeight="1" x14ac:dyDescent="0.25">
      <c r="A39" s="2"/>
      <c r="B39" s="2"/>
      <c r="C39" s="2"/>
      <c r="D39" s="2"/>
      <c r="E39" s="2"/>
      <c r="F39" s="2"/>
      <c r="Q39" s="19">
        <v>45473</v>
      </c>
      <c r="R39" s="21">
        <v>5.0699568716183601</v>
      </c>
      <c r="S39" s="21">
        <v>3.5319084840227002</v>
      </c>
      <c r="T39" s="21">
        <v>2.7696568330196998</v>
      </c>
      <c r="U39" s="21">
        <v>3.6560000000000001</v>
      </c>
    </row>
    <row r="40" spans="1:21" ht="15" customHeight="1" x14ac:dyDescent="0.25">
      <c r="A40" s="2"/>
      <c r="B40" s="2"/>
      <c r="C40" s="2"/>
      <c r="D40" s="2"/>
      <c r="E40" s="2"/>
      <c r="F40" s="2"/>
      <c r="Q40" s="19">
        <v>45504</v>
      </c>
      <c r="R40" s="21">
        <v>5.0230779736624998</v>
      </c>
      <c r="S40" s="21">
        <v>3.5267254138260302</v>
      </c>
      <c r="T40" s="21">
        <v>2.7896574797418099</v>
      </c>
      <c r="U40" s="21">
        <v>3.653</v>
      </c>
    </row>
    <row r="41" spans="1:21" ht="15" customHeight="1" x14ac:dyDescent="0.25">
      <c r="A41" s="52"/>
      <c r="B41" s="52"/>
      <c r="C41" s="52"/>
      <c r="D41" s="52"/>
      <c r="E41" s="52"/>
      <c r="F41" s="52"/>
      <c r="Q41" s="19">
        <v>45535</v>
      </c>
      <c r="R41" s="21">
        <v>4.9961132561552404</v>
      </c>
      <c r="S41" s="21">
        <v>3.5216415725557701</v>
      </c>
      <c r="T41" s="21">
        <v>2.7953516413813202</v>
      </c>
      <c r="U41" s="21">
        <v>3.6539999999999999</v>
      </c>
    </row>
    <row r="42" spans="1:21" ht="15" customHeight="1" x14ac:dyDescent="0.25">
      <c r="A42" s="52"/>
      <c r="B42" s="52"/>
      <c r="C42" s="52"/>
      <c r="D42" s="52"/>
      <c r="E42" s="52"/>
      <c r="F42" s="52"/>
      <c r="Q42" s="19">
        <v>45565</v>
      </c>
      <c r="R42" s="21">
        <v>4.9305513820220499</v>
      </c>
      <c r="S42" s="21">
        <v>3.5215194821665401</v>
      </c>
      <c r="T42" s="21">
        <v>2.8274636430808902</v>
      </c>
      <c r="U42" s="21">
        <v>3.41</v>
      </c>
    </row>
    <row r="43" spans="1:21" ht="15" customHeight="1" x14ac:dyDescent="0.25">
      <c r="A43" s="52"/>
      <c r="B43" s="52"/>
      <c r="C43" s="52"/>
      <c r="D43" s="52"/>
      <c r="E43" s="52"/>
      <c r="F43" s="52"/>
      <c r="Q43" s="19">
        <v>45596</v>
      </c>
      <c r="R43" s="21">
        <v>4.7821334839953602</v>
      </c>
      <c r="S43" s="21">
        <v>3.4769335587989798</v>
      </c>
      <c r="T43" s="21">
        <v>2.8316264809850802</v>
      </c>
      <c r="U43" s="21">
        <v>3.1549999999999998</v>
      </c>
    </row>
    <row r="44" spans="1:21" ht="15" customHeight="1" x14ac:dyDescent="0.25">
      <c r="A44" s="52"/>
      <c r="B44" s="52"/>
      <c r="C44" s="52"/>
      <c r="D44" s="52"/>
      <c r="E44" s="52"/>
      <c r="F44" s="52"/>
      <c r="Q44" s="19">
        <v>45626</v>
      </c>
      <c r="R44" s="21">
        <v>4.7056194229037596</v>
      </c>
      <c r="S44" s="21">
        <v>3.4669867440728002</v>
      </c>
      <c r="T44" s="21">
        <v>2.85459134086212</v>
      </c>
      <c r="U44" s="21">
        <v>3.1629999999999998</v>
      </c>
    </row>
    <row r="45" spans="1:21" ht="15" customHeight="1" x14ac:dyDescent="0.25">
      <c r="A45" s="52"/>
      <c r="B45" s="52"/>
      <c r="C45" s="52"/>
      <c r="D45" s="52"/>
      <c r="E45" s="52"/>
      <c r="F45" s="52"/>
      <c r="Q45" s="19">
        <v>45657</v>
      </c>
      <c r="R45" s="21">
        <v>4.5361992328872001</v>
      </c>
      <c r="S45" s="21">
        <v>3.4068148113371799</v>
      </c>
      <c r="T45" s="21">
        <v>2.8484331054162801</v>
      </c>
      <c r="U45" s="21">
        <v>2.9049999999999998</v>
      </c>
    </row>
    <row r="46" spans="1:21" ht="15" customHeight="1" x14ac:dyDescent="0.25">
      <c r="A46" s="52"/>
      <c r="B46" s="52"/>
      <c r="C46" s="52"/>
      <c r="D46" s="52"/>
      <c r="E46" s="52"/>
      <c r="F46" s="52"/>
      <c r="Q46" s="19">
        <v>45688</v>
      </c>
      <c r="R46" s="21">
        <v>4.3903919190830401</v>
      </c>
      <c r="S46" s="21">
        <v>3.3480419684892802</v>
      </c>
      <c r="T46" s="21">
        <v>2.8295929460761702</v>
      </c>
      <c r="U46" s="21">
        <v>2.9119999999999999</v>
      </c>
    </row>
    <row r="47" spans="1:21" ht="15" customHeight="1" x14ac:dyDescent="0.25">
      <c r="A47" s="52"/>
      <c r="B47" s="52"/>
      <c r="C47" s="52"/>
      <c r="D47" s="52"/>
      <c r="E47" s="52"/>
      <c r="F47" s="52"/>
      <c r="Q47" s="19">
        <v>45716</v>
      </c>
      <c r="R47" s="21">
        <v>4.3261315052735396</v>
      </c>
      <c r="S47" s="21">
        <v>3.3589747131140499</v>
      </c>
      <c r="T47" s="21">
        <v>2.8779256248211502</v>
      </c>
      <c r="U47" s="21">
        <v>2.6579999999999999</v>
      </c>
    </row>
    <row r="48" spans="1:21" ht="15" customHeight="1" x14ac:dyDescent="0.25">
      <c r="A48" s="52"/>
      <c r="B48" s="52"/>
      <c r="C48" s="52"/>
      <c r="D48" s="52"/>
      <c r="E48" s="52"/>
      <c r="F48" s="52"/>
      <c r="Q48" s="19">
        <v>45747</v>
      </c>
      <c r="R48" s="21">
        <v>4.2045899934523803</v>
      </c>
      <c r="S48" s="21">
        <v>3.3139502127003202</v>
      </c>
      <c r="T48" s="21">
        <v>2.8709595228747999</v>
      </c>
      <c r="U48" s="21">
        <v>2.415</v>
      </c>
    </row>
    <row r="49" spans="1:21" ht="15" customHeight="1" x14ac:dyDescent="0.25">
      <c r="A49" s="52"/>
      <c r="B49" s="52"/>
      <c r="C49" s="52"/>
      <c r="D49" s="52"/>
      <c r="E49" s="52"/>
      <c r="F49" s="52"/>
      <c r="Q49" s="19">
        <v>45777</v>
      </c>
      <c r="R49" s="21">
        <v>4.09534867558295</v>
      </c>
      <c r="S49" s="21">
        <v>3.2737604840736698</v>
      </c>
      <c r="T49" s="21">
        <v>2.8643042118253201</v>
      </c>
      <c r="U49" s="21">
        <v>2.1560000000000001</v>
      </c>
    </row>
    <row r="50" spans="1:21" ht="15" customHeight="1" x14ac:dyDescent="0.25">
      <c r="A50" s="52"/>
      <c r="B50" s="52"/>
      <c r="C50" s="52"/>
      <c r="D50" s="52"/>
      <c r="E50" s="52"/>
      <c r="F50" s="52"/>
      <c r="Q50" s="19">
        <v>45808</v>
      </c>
      <c r="R50" s="21">
        <v>3.9893365519328601</v>
      </c>
      <c r="S50" s="21">
        <v>3.2369054850549301</v>
      </c>
      <c r="T50" s="21">
        <v>2.86191516392857</v>
      </c>
      <c r="U50" s="21">
        <v>2.161</v>
      </c>
    </row>
    <row r="51" spans="1:21" ht="15" customHeight="1" x14ac:dyDescent="0.25">
      <c r="A51" s="52"/>
      <c r="B51" s="52"/>
      <c r="C51" s="52"/>
      <c r="D51" s="52"/>
      <c r="E51" s="52"/>
      <c r="F51" s="52"/>
      <c r="Q51" s="19">
        <v>45838</v>
      </c>
      <c r="R51" s="21">
        <v>3.8691002030916599</v>
      </c>
      <c r="S51" s="21">
        <v>3.2158372158706401</v>
      </c>
      <c r="T51" s="21">
        <v>2.8902694553920298</v>
      </c>
      <c r="U51" s="21">
        <v>1.921</v>
      </c>
    </row>
    <row r="52" spans="1:21" ht="15" customHeight="1" x14ac:dyDescent="0.25">
      <c r="A52" s="52"/>
      <c r="B52" s="52"/>
      <c r="C52" s="52"/>
      <c r="D52" s="52"/>
      <c r="E52" s="52"/>
      <c r="F52" s="52"/>
      <c r="Q52" s="19">
        <v>45869</v>
      </c>
      <c r="R52" s="21">
        <v>3.7533079996899898</v>
      </c>
      <c r="S52" s="21">
        <v>3.1711810781479799</v>
      </c>
      <c r="T52" s="21">
        <v>2.8827019690790801</v>
      </c>
      <c r="U52" s="21">
        <v>1.919</v>
      </c>
    </row>
    <row r="53" spans="1:21" ht="15" customHeight="1" x14ac:dyDescent="0.25">
      <c r="A53" s="52"/>
      <c r="B53" s="52"/>
      <c r="C53" s="52"/>
      <c r="D53" s="52"/>
      <c r="E53" s="52"/>
      <c r="F53" s="52"/>
      <c r="Q53" s="19">
        <v>45900</v>
      </c>
      <c r="R53" s="21">
        <v>3.7192431316158601</v>
      </c>
      <c r="S53" s="21">
        <v>3.16515869571362</v>
      </c>
      <c r="T53" s="21">
        <v>2.8905763348865001</v>
      </c>
      <c r="U53" s="21">
        <v>1.92</v>
      </c>
    </row>
    <row r="54" spans="1:21" ht="15" customHeight="1" x14ac:dyDescent="0.25">
      <c r="A54" s="52"/>
      <c r="B54" s="52"/>
      <c r="C54" s="52"/>
      <c r="D54" s="52"/>
      <c r="E54" s="52"/>
      <c r="F54" s="52"/>
      <c r="Q54" s="19">
        <v>45930</v>
      </c>
      <c r="R54" s="21">
        <v>3.7142426357176599</v>
      </c>
      <c r="S54" s="21">
        <v>3.1820059752935701</v>
      </c>
      <c r="T54" s="21">
        <v>2.9182505090350399</v>
      </c>
      <c r="U54" s="21">
        <v>1.9159999999999999</v>
      </c>
    </row>
    <row r="55" spans="1:21" ht="15" customHeight="1" x14ac:dyDescent="0.25">
      <c r="A55" s="52"/>
      <c r="B55" s="52"/>
      <c r="C55" s="52"/>
      <c r="D55" s="52"/>
      <c r="E55" s="52"/>
      <c r="F55" s="52"/>
      <c r="Q55" s="19">
        <v>45961</v>
      </c>
      <c r="R55" s="21">
        <v>3.7030651674680302</v>
      </c>
      <c r="S55" s="21">
        <v>3.1847380491990398</v>
      </c>
      <c r="T55" s="21">
        <v>2.9275425683133198</v>
      </c>
      <c r="U55" s="21">
        <v>1.921</v>
      </c>
    </row>
    <row r="56" spans="1:21" ht="15" customHeight="1" x14ac:dyDescent="0.25">
      <c r="A56" s="52"/>
      <c r="B56" s="52"/>
      <c r="C56" s="52"/>
      <c r="D56" s="52"/>
      <c r="E56" s="52"/>
      <c r="F56" s="52"/>
      <c r="Q56" s="19">
        <v>45991</v>
      </c>
      <c r="R56" s="21">
        <v>3.69197890188327</v>
      </c>
      <c r="S56" s="21">
        <v>3.1970192407260898</v>
      </c>
      <c r="T56" s="21">
        <v>2.9514187626043</v>
      </c>
      <c r="U56" s="21">
        <v>1.925</v>
      </c>
    </row>
    <row r="57" spans="1:21" ht="15" customHeight="1" x14ac:dyDescent="0.25">
      <c r="A57" s="52"/>
      <c r="B57" s="52"/>
      <c r="C57" s="52"/>
      <c r="D57" s="52"/>
      <c r="E57" s="52"/>
      <c r="F57" s="52"/>
      <c r="Q57" s="19">
        <v>46022</v>
      </c>
      <c r="R57" s="21">
        <v>3.69067753520405</v>
      </c>
      <c r="S57" s="21">
        <v>3.2031138874601601</v>
      </c>
      <c r="T57" s="21">
        <v>2.9611833335222002</v>
      </c>
      <c r="U57" s="21">
        <v>1.921</v>
      </c>
    </row>
    <row r="58" spans="1:21" ht="15" customHeight="1" x14ac:dyDescent="0.25">
      <c r="A58" s="52"/>
      <c r="B58" s="52"/>
      <c r="C58" s="52"/>
      <c r="D58" s="52"/>
      <c r="E58" s="52"/>
      <c r="F58" s="52"/>
      <c r="Q58" s="19">
        <v>46053</v>
      </c>
      <c r="R58" s="21">
        <v>3.6798283423445199</v>
      </c>
      <c r="S58" s="21">
        <v>3.2079604187977102</v>
      </c>
      <c r="T58" s="21">
        <v>2.9744452247110198</v>
      </c>
      <c r="U58" s="21">
        <v>1.9259999999999999</v>
      </c>
    </row>
    <row r="59" spans="1:21" ht="15" customHeight="1" x14ac:dyDescent="0.25">
      <c r="A59" s="52"/>
      <c r="B59" s="52"/>
      <c r="C59" s="52"/>
      <c r="D59" s="52"/>
      <c r="E59" s="52"/>
      <c r="F59" s="52"/>
      <c r="Q59" s="19">
        <v>46081</v>
      </c>
      <c r="R59" s="21">
        <v>3.7056820350382398</v>
      </c>
      <c r="S59" s="21">
        <v>3.2518514592412302</v>
      </c>
      <c r="T59" s="21">
        <v>3.0272624806280302</v>
      </c>
      <c r="U59" s="21">
        <v>1.93</v>
      </c>
    </row>
    <row r="60" spans="1:21" ht="15" customHeight="1" x14ac:dyDescent="0.25">
      <c r="A60" s="52"/>
      <c r="B60" s="52"/>
      <c r="C60" s="52"/>
      <c r="D60" s="52"/>
      <c r="E60" s="52"/>
      <c r="F60" s="52"/>
      <c r="Q60" s="19">
        <v>46112</v>
      </c>
      <c r="R60" s="21">
        <v>3.6765919097500301</v>
      </c>
      <c r="S60" s="21">
        <v>3.24275569661051</v>
      </c>
      <c r="T60" s="21">
        <v>3.0280614093793998</v>
      </c>
      <c r="U60" s="21">
        <v>1.929</v>
      </c>
    </row>
    <row r="61" spans="1:21" ht="15" customHeight="1" x14ac:dyDescent="0.25">
      <c r="A61" s="52"/>
      <c r="B61" s="52"/>
      <c r="C61" s="52"/>
      <c r="D61" s="52"/>
      <c r="E61" s="52"/>
      <c r="F61" s="52"/>
      <c r="Q61" s="19">
        <v>46142</v>
      </c>
      <c r="R61" s="21"/>
      <c r="S61" s="21"/>
      <c r="T61" s="21"/>
      <c r="U61" s="21">
        <v>1.93</v>
      </c>
    </row>
    <row r="62" spans="1:21" ht="15" customHeight="1" x14ac:dyDescent="0.25">
      <c r="A62" s="52"/>
      <c r="B62" s="52"/>
      <c r="C62" s="52"/>
      <c r="D62" s="52"/>
      <c r="E62" s="52"/>
      <c r="F62" s="52"/>
      <c r="Q62" s="19">
        <v>46161</v>
      </c>
      <c r="R62" s="21"/>
      <c r="S62" s="21"/>
      <c r="T62" s="21"/>
      <c r="U62" s="21">
        <v>1.929</v>
      </c>
    </row>
    <row r="63" spans="1:21" ht="15" customHeight="1" x14ac:dyDescent="0.25">
      <c r="A63" s="52"/>
      <c r="B63" s="52"/>
      <c r="C63" s="52"/>
      <c r="D63" s="52"/>
      <c r="E63" s="52"/>
      <c r="F63" s="52"/>
      <c r="Q63" s="19">
        <v>46192</v>
      </c>
      <c r="R63" s="21"/>
      <c r="S63" s="21"/>
      <c r="T63" s="21"/>
      <c r="U63" s="21">
        <v>1.9690000000000001</v>
      </c>
    </row>
    <row r="64" spans="1:21" ht="15" customHeight="1" x14ac:dyDescent="0.25">
      <c r="A64" s="52"/>
      <c r="B64" s="52"/>
      <c r="C64" s="52"/>
      <c r="D64" s="52"/>
      <c r="E64" s="52"/>
      <c r="F64" s="52"/>
      <c r="Q64" s="19">
        <v>46222</v>
      </c>
      <c r="R64" s="21"/>
      <c r="S64" s="21"/>
      <c r="T64" s="21"/>
      <c r="U64" s="21">
        <v>2.0554999999999999</v>
      </c>
    </row>
    <row r="65" spans="1:21" ht="15" customHeight="1" x14ac:dyDescent="0.25">
      <c r="A65" s="52"/>
      <c r="B65" s="52"/>
      <c r="C65" s="52"/>
      <c r="D65" s="52"/>
      <c r="E65" s="52"/>
      <c r="F65" s="52"/>
      <c r="Q65" s="19">
        <v>46253</v>
      </c>
      <c r="R65" s="21"/>
      <c r="S65" s="21"/>
      <c r="T65" s="21"/>
      <c r="U65" s="21">
        <v>2.125</v>
      </c>
    </row>
    <row r="66" spans="1:21" ht="15" customHeight="1" x14ac:dyDescent="0.25">
      <c r="A66" s="52"/>
      <c r="B66" s="52"/>
      <c r="C66" s="52"/>
      <c r="D66" s="52"/>
      <c r="E66" s="52"/>
      <c r="F66" s="52"/>
      <c r="Q66" s="19">
        <v>46284</v>
      </c>
      <c r="R66" s="21"/>
      <c r="S66" s="21"/>
      <c r="T66" s="21"/>
      <c r="U66" s="21">
        <v>2.1779000000000002</v>
      </c>
    </row>
    <row r="67" spans="1:21" ht="15" customHeight="1" x14ac:dyDescent="0.25">
      <c r="A67" s="52"/>
      <c r="B67" s="52"/>
      <c r="C67" s="52"/>
      <c r="D67" s="52"/>
      <c r="E67" s="52"/>
      <c r="F67" s="52"/>
      <c r="Q67" s="19">
        <v>46314</v>
      </c>
      <c r="R67" s="21"/>
      <c r="S67" s="21"/>
      <c r="T67" s="21"/>
      <c r="U67" s="21">
        <v>2.2378499999999999</v>
      </c>
    </row>
    <row r="68" spans="1:21" ht="15" customHeight="1" x14ac:dyDescent="0.25">
      <c r="A68" s="52"/>
      <c r="B68" s="52"/>
      <c r="C68" s="52"/>
      <c r="D68" s="52"/>
      <c r="E68" s="52"/>
      <c r="F68" s="52"/>
      <c r="Q68" s="19">
        <v>46345</v>
      </c>
      <c r="R68" s="21"/>
      <c r="S68" s="21"/>
      <c r="T68" s="21"/>
      <c r="U68" s="21">
        <v>2.2909999999999999</v>
      </c>
    </row>
    <row r="69" spans="1:21" ht="15" customHeight="1" x14ac:dyDescent="0.25">
      <c r="A69" s="52"/>
      <c r="B69" s="52"/>
      <c r="C69" s="52"/>
      <c r="D69" s="52"/>
      <c r="E69" s="52"/>
      <c r="F69" s="52"/>
      <c r="Q69" s="19">
        <v>46375</v>
      </c>
      <c r="R69" s="21"/>
      <c r="S69" s="21"/>
      <c r="T69" s="21"/>
      <c r="U69" s="21">
        <v>2.3334000000000001</v>
      </c>
    </row>
    <row r="70" spans="1:21" ht="15" customHeight="1" x14ac:dyDescent="0.25">
      <c r="A70" s="52"/>
      <c r="B70" s="52"/>
      <c r="C70" s="52"/>
      <c r="D70" s="52"/>
      <c r="E70" s="52"/>
      <c r="F70" s="52"/>
      <c r="Q70" s="19">
        <v>46406</v>
      </c>
      <c r="R70" s="21"/>
      <c r="S70" s="21"/>
      <c r="T70" s="21"/>
      <c r="U70" s="21">
        <v>2.3776000000000002</v>
      </c>
    </row>
    <row r="71" spans="1:21" ht="15" customHeight="1" x14ac:dyDescent="0.25">
      <c r="A71" s="52"/>
      <c r="B71" s="52"/>
      <c r="C71" s="52"/>
      <c r="D71" s="52"/>
      <c r="E71" s="52"/>
      <c r="F71" s="52"/>
      <c r="Q71" s="19">
        <v>46437</v>
      </c>
      <c r="R71" s="21"/>
      <c r="S71" s="21"/>
      <c r="T71" s="21"/>
      <c r="U71" s="21">
        <v>2.42</v>
      </c>
    </row>
    <row r="72" spans="1:21" ht="15" customHeight="1" x14ac:dyDescent="0.25">
      <c r="A72" s="52"/>
      <c r="B72" s="52"/>
      <c r="C72" s="52"/>
      <c r="D72" s="52"/>
      <c r="E72" s="52"/>
      <c r="F72" s="52"/>
      <c r="Q72" s="19">
        <v>46465</v>
      </c>
      <c r="R72" s="21"/>
      <c r="S72" s="21"/>
      <c r="T72" s="21"/>
      <c r="U72" s="21">
        <v>2.4474999999999998</v>
      </c>
    </row>
    <row r="73" spans="1:21" ht="15" customHeight="1" x14ac:dyDescent="0.25">
      <c r="A73" s="52"/>
      <c r="B73" s="52"/>
      <c r="C73" s="52"/>
      <c r="D73" s="52"/>
      <c r="E73" s="52"/>
      <c r="F73" s="52"/>
      <c r="Q73" s="19">
        <v>46496</v>
      </c>
      <c r="R73" s="21"/>
      <c r="S73" s="21"/>
      <c r="T73" s="21"/>
      <c r="U73" s="21">
        <v>2.4777999999999998</v>
      </c>
    </row>
    <row r="74" spans="1:21" ht="15" customHeight="1" x14ac:dyDescent="0.25">
      <c r="A74" s="52"/>
      <c r="B74" s="52"/>
      <c r="C74" s="52"/>
      <c r="D74" s="52"/>
      <c r="E74" s="52"/>
      <c r="F74" s="52"/>
      <c r="Q74" s="19">
        <v>46526</v>
      </c>
      <c r="R74" s="21"/>
      <c r="S74" s="21"/>
      <c r="T74" s="21"/>
      <c r="U74" s="21">
        <v>2.5024999999999999</v>
      </c>
    </row>
    <row r="75" spans="1:21" ht="15" customHeight="1" x14ac:dyDescent="0.25">
      <c r="A75" s="52"/>
      <c r="B75" s="52"/>
      <c r="C75" s="52"/>
      <c r="D75" s="52"/>
      <c r="E75" s="52"/>
      <c r="F75" s="52"/>
      <c r="Q75" s="19">
        <v>46710</v>
      </c>
      <c r="R75" s="21"/>
      <c r="S75" s="21"/>
      <c r="T75" s="21"/>
      <c r="U75" s="21">
        <v>2.5895000000000001</v>
      </c>
    </row>
    <row r="76" spans="1:21" ht="15" customHeight="1" x14ac:dyDescent="0.25">
      <c r="A76" s="52"/>
      <c r="B76" s="52"/>
      <c r="C76" s="52"/>
      <c r="D76" s="52"/>
      <c r="E76" s="52"/>
      <c r="F76" s="52"/>
      <c r="Q76" s="19"/>
      <c r="R76" s="21"/>
      <c r="S76" s="21"/>
      <c r="T76" s="21"/>
      <c r="U76" s="21"/>
    </row>
    <row r="77" spans="1:21" ht="15" customHeight="1" x14ac:dyDescent="0.25">
      <c r="A77" s="52"/>
      <c r="B77" s="52"/>
      <c r="C77" s="52"/>
      <c r="D77" s="52"/>
      <c r="E77" s="52"/>
      <c r="F77" s="52"/>
    </row>
    <row r="78" spans="1:21" ht="15" customHeight="1" x14ac:dyDescent="0.25">
      <c r="A78" s="52"/>
      <c r="B78" s="52"/>
      <c r="C78" s="52"/>
      <c r="D78" s="52"/>
      <c r="E78" s="52"/>
      <c r="F78" s="52"/>
    </row>
    <row r="79" spans="1:21" ht="15" customHeight="1" x14ac:dyDescent="0.25">
      <c r="A79" s="52"/>
      <c r="B79" s="52"/>
      <c r="C79" s="52"/>
      <c r="D79" s="52"/>
      <c r="E79" s="52"/>
      <c r="F79" s="52"/>
    </row>
    <row r="80" spans="1:21" ht="15" customHeight="1" x14ac:dyDescent="0.25">
      <c r="A80" s="52"/>
      <c r="B80" s="52"/>
      <c r="C80" s="52"/>
      <c r="D80" s="52"/>
      <c r="E80" s="52"/>
      <c r="F80" s="52"/>
    </row>
    <row r="81" spans="1:6" ht="15" customHeight="1" x14ac:dyDescent="0.25">
      <c r="A81" s="52"/>
      <c r="B81" s="52"/>
      <c r="C81" s="52"/>
      <c r="D81" s="52"/>
      <c r="E81" s="52"/>
      <c r="F81" s="52"/>
    </row>
    <row r="82" spans="1:6" ht="15" customHeight="1" x14ac:dyDescent="0.25">
      <c r="A82" s="52"/>
      <c r="B82" s="52"/>
      <c r="C82" s="52"/>
      <c r="D82" s="52"/>
      <c r="E82" s="52"/>
      <c r="F82" s="52"/>
    </row>
    <row r="83" spans="1:6" ht="15" customHeight="1" x14ac:dyDescent="0.25">
      <c r="A83" s="52"/>
      <c r="B83" s="52"/>
      <c r="C83" s="52"/>
      <c r="D83" s="52"/>
      <c r="E83" s="52"/>
      <c r="F83" s="52"/>
    </row>
    <row r="84" spans="1:6" ht="15" customHeight="1" x14ac:dyDescent="0.25">
      <c r="A84" s="52"/>
      <c r="B84" s="52"/>
      <c r="C84" s="52"/>
      <c r="D84" s="52"/>
      <c r="E84" s="52"/>
      <c r="F84" s="52"/>
    </row>
    <row r="85" spans="1:6" ht="15" customHeight="1" x14ac:dyDescent="0.25">
      <c r="A85" s="52"/>
      <c r="B85" s="52"/>
      <c r="C85" s="52"/>
      <c r="D85" s="52"/>
      <c r="E85" s="52"/>
      <c r="F85" s="52"/>
    </row>
    <row r="86" spans="1:6" ht="15" customHeight="1" x14ac:dyDescent="0.25">
      <c r="A86" s="52"/>
      <c r="B86" s="52"/>
      <c r="C86" s="52"/>
      <c r="D86" s="52"/>
      <c r="E86" s="52"/>
      <c r="F86" s="52"/>
    </row>
    <row r="87" spans="1:6" ht="15" customHeight="1" x14ac:dyDescent="0.25">
      <c r="A87" s="52"/>
      <c r="B87" s="52"/>
      <c r="C87" s="52"/>
      <c r="D87" s="52"/>
      <c r="E87" s="52"/>
      <c r="F87" s="52"/>
    </row>
    <row r="88" spans="1:6" ht="15" customHeight="1" x14ac:dyDescent="0.25">
      <c r="A88" s="52"/>
      <c r="B88" s="52"/>
      <c r="C88" s="52"/>
      <c r="D88" s="52"/>
      <c r="E88" s="52"/>
      <c r="F88" s="52"/>
    </row>
    <row r="89" spans="1:6" ht="15" customHeight="1" x14ac:dyDescent="0.25">
      <c r="A89" s="52"/>
      <c r="B89" s="52"/>
      <c r="C89" s="52"/>
      <c r="D89" s="52"/>
      <c r="E89" s="52"/>
      <c r="F89" s="52"/>
    </row>
    <row r="90" spans="1:6" ht="15" customHeight="1" x14ac:dyDescent="0.25">
      <c r="A90" s="52"/>
      <c r="B90" s="52"/>
      <c r="C90" s="52"/>
      <c r="D90" s="52"/>
      <c r="E90" s="52"/>
      <c r="F90" s="52"/>
    </row>
    <row r="91" spans="1:6" ht="15" customHeight="1" x14ac:dyDescent="0.25">
      <c r="A91" s="52"/>
      <c r="B91" s="52"/>
      <c r="C91" s="52"/>
      <c r="D91" s="52"/>
      <c r="E91" s="52"/>
      <c r="F91" s="52"/>
    </row>
    <row r="92" spans="1:6" ht="15" customHeight="1" x14ac:dyDescent="0.25">
      <c r="A92" s="52"/>
      <c r="B92" s="52"/>
      <c r="C92" s="52"/>
      <c r="D92" s="52"/>
      <c r="E92" s="52"/>
      <c r="F92" s="52"/>
    </row>
    <row r="93" spans="1:6" ht="15" customHeight="1" x14ac:dyDescent="0.25">
      <c r="A93" s="52"/>
      <c r="B93" s="52"/>
      <c r="C93" s="52"/>
      <c r="D93" s="52"/>
      <c r="E93" s="52"/>
      <c r="F93" s="52"/>
    </row>
    <row r="94" spans="1:6" ht="15" customHeight="1" x14ac:dyDescent="0.25">
      <c r="A94" s="52"/>
      <c r="B94" s="52"/>
      <c r="C94" s="52"/>
      <c r="D94" s="52"/>
      <c r="E94" s="52"/>
      <c r="F94" s="52"/>
    </row>
    <row r="95" spans="1:6" ht="15" customHeight="1" x14ac:dyDescent="0.25">
      <c r="A95" s="52"/>
      <c r="B95" s="52"/>
      <c r="C95" s="52"/>
      <c r="D95" s="52"/>
      <c r="E95" s="52"/>
      <c r="F95" s="52"/>
    </row>
    <row r="96" spans="1:6" ht="15" customHeight="1" x14ac:dyDescent="0.25">
      <c r="A96" s="52"/>
      <c r="B96" s="52"/>
      <c r="C96" s="52"/>
      <c r="D96" s="52"/>
      <c r="E96" s="52"/>
      <c r="F96" s="52"/>
    </row>
    <row r="97" spans="1:6" ht="15" customHeight="1" x14ac:dyDescent="0.25">
      <c r="A97" s="52"/>
      <c r="B97" s="52"/>
      <c r="C97" s="52"/>
      <c r="D97" s="52"/>
      <c r="E97" s="52"/>
      <c r="F97" s="52"/>
    </row>
    <row r="98" spans="1:6" ht="15" customHeight="1" x14ac:dyDescent="0.25">
      <c r="A98" s="52"/>
      <c r="B98" s="52"/>
      <c r="C98" s="52"/>
      <c r="D98" s="52"/>
      <c r="E98" s="52"/>
      <c r="F98" s="52"/>
    </row>
    <row r="99" spans="1:6" ht="15" customHeight="1" x14ac:dyDescent="0.25">
      <c r="A99" s="52"/>
      <c r="B99" s="52"/>
      <c r="C99" s="52"/>
      <c r="D99" s="52"/>
      <c r="E99" s="52"/>
      <c r="F99" s="52"/>
    </row>
    <row r="100" spans="1:6" ht="15" customHeight="1" x14ac:dyDescent="0.25">
      <c r="A100" s="52"/>
      <c r="B100" s="52"/>
      <c r="C100" s="52"/>
      <c r="D100" s="52"/>
      <c r="E100" s="52"/>
      <c r="F100" s="52"/>
    </row>
    <row r="101" spans="1:6" ht="15" customHeight="1" x14ac:dyDescent="0.25">
      <c r="A101" s="52"/>
      <c r="B101" s="52"/>
      <c r="C101" s="52"/>
      <c r="D101" s="52"/>
      <c r="E101" s="52"/>
      <c r="F101" s="52"/>
    </row>
    <row r="102" spans="1:6" ht="15" customHeight="1" x14ac:dyDescent="0.25">
      <c r="A102" s="52"/>
      <c r="B102" s="52"/>
      <c r="C102" s="52"/>
      <c r="D102" s="52"/>
      <c r="E102" s="52"/>
      <c r="F102" s="52"/>
    </row>
    <row r="103" spans="1:6" ht="15" customHeight="1" x14ac:dyDescent="0.25">
      <c r="A103" s="52"/>
      <c r="B103" s="52"/>
      <c r="C103" s="52"/>
      <c r="D103" s="52"/>
      <c r="E103" s="52"/>
      <c r="F103" s="52"/>
    </row>
    <row r="104" spans="1:6" ht="15" customHeight="1" x14ac:dyDescent="0.25">
      <c r="A104" s="52"/>
      <c r="B104" s="52"/>
      <c r="C104" s="52"/>
      <c r="D104" s="52"/>
      <c r="E104" s="52"/>
      <c r="F104" s="52"/>
    </row>
    <row r="105" spans="1:6" ht="15" customHeight="1" x14ac:dyDescent="0.25">
      <c r="A105" s="52"/>
      <c r="B105" s="52"/>
      <c r="C105" s="52"/>
      <c r="D105" s="52"/>
      <c r="E105" s="52"/>
      <c r="F105" s="52"/>
    </row>
    <row r="106" spans="1:6" ht="15" customHeight="1" x14ac:dyDescent="0.25">
      <c r="A106" s="52"/>
      <c r="B106" s="52"/>
      <c r="C106" s="52"/>
      <c r="D106" s="52"/>
      <c r="E106" s="52"/>
      <c r="F106" s="52"/>
    </row>
    <row r="107" spans="1:6" ht="15" customHeight="1" x14ac:dyDescent="0.25">
      <c r="A107" s="52"/>
      <c r="B107" s="52"/>
      <c r="C107" s="52"/>
      <c r="D107" s="52"/>
      <c r="E107" s="52"/>
      <c r="F107" s="52"/>
    </row>
    <row r="108" spans="1:6" ht="15" customHeight="1" x14ac:dyDescent="0.25">
      <c r="A108" s="52"/>
      <c r="B108" s="52"/>
      <c r="C108" s="52"/>
      <c r="D108" s="52"/>
      <c r="E108" s="52"/>
      <c r="F108" s="52"/>
    </row>
    <row r="109" spans="1:6" ht="15" customHeight="1" x14ac:dyDescent="0.25">
      <c r="A109" s="52"/>
      <c r="B109" s="52"/>
      <c r="C109" s="52"/>
      <c r="D109" s="52"/>
      <c r="E109" s="52"/>
      <c r="F109" s="52"/>
    </row>
    <row r="110" spans="1:6" ht="15" customHeight="1" x14ac:dyDescent="0.25">
      <c r="A110" s="52"/>
      <c r="B110" s="52"/>
      <c r="C110" s="52"/>
      <c r="D110" s="52"/>
      <c r="E110" s="52"/>
      <c r="F110" s="52"/>
    </row>
    <row r="111" spans="1:6" ht="15" customHeight="1" x14ac:dyDescent="0.25">
      <c r="A111" s="52"/>
      <c r="B111" s="52"/>
      <c r="C111" s="52"/>
      <c r="D111" s="52"/>
      <c r="E111" s="52"/>
      <c r="F111" s="52"/>
    </row>
    <row r="112" spans="1:6" ht="15" customHeight="1" x14ac:dyDescent="0.25">
      <c r="A112" s="52"/>
      <c r="B112" s="52"/>
      <c r="C112" s="52"/>
      <c r="D112" s="52"/>
      <c r="E112" s="52"/>
      <c r="F112" s="52"/>
    </row>
    <row r="113" spans="1:6" ht="15" customHeight="1" x14ac:dyDescent="0.25">
      <c r="A113" s="52"/>
      <c r="B113" s="52"/>
      <c r="C113" s="52"/>
      <c r="D113" s="52"/>
      <c r="E113" s="52"/>
      <c r="F113" s="52"/>
    </row>
    <row r="114" spans="1:6" ht="15" customHeight="1" x14ac:dyDescent="0.25">
      <c r="A114" s="52"/>
      <c r="B114" s="52"/>
      <c r="C114" s="52"/>
      <c r="D114" s="52"/>
      <c r="E114" s="52"/>
      <c r="F114" s="52"/>
    </row>
    <row r="115" spans="1:6" ht="15" customHeight="1" x14ac:dyDescent="0.25">
      <c r="A115" s="52"/>
      <c r="B115" s="52"/>
      <c r="C115" s="52"/>
      <c r="D115" s="52"/>
      <c r="E115" s="52"/>
      <c r="F115" s="52"/>
    </row>
    <row r="116" spans="1:6" ht="15" customHeight="1" x14ac:dyDescent="0.25">
      <c r="A116" s="52"/>
      <c r="B116" s="52"/>
      <c r="C116" s="52"/>
      <c r="D116" s="52"/>
      <c r="E116" s="52"/>
      <c r="F116" s="52"/>
    </row>
    <row r="117" spans="1:6" ht="15" customHeight="1" x14ac:dyDescent="0.25">
      <c r="A117" s="52"/>
      <c r="B117" s="52"/>
      <c r="C117" s="52"/>
      <c r="D117" s="52"/>
      <c r="E117" s="52"/>
      <c r="F117" s="52"/>
    </row>
    <row r="118" spans="1:6" ht="15" customHeight="1" x14ac:dyDescent="0.25">
      <c r="A118" s="52"/>
      <c r="B118" s="52"/>
      <c r="C118" s="52"/>
      <c r="D118" s="52"/>
      <c r="E118" s="52"/>
      <c r="F118" s="52"/>
    </row>
    <row r="119" spans="1:6" ht="15" customHeight="1" x14ac:dyDescent="0.25">
      <c r="A119" s="52"/>
      <c r="B119" s="52"/>
      <c r="C119" s="52"/>
      <c r="D119" s="52"/>
      <c r="E119" s="52"/>
      <c r="F119" s="52"/>
    </row>
    <row r="120" spans="1:6" ht="15" customHeight="1" x14ac:dyDescent="0.25">
      <c r="A120" s="52"/>
      <c r="B120" s="52"/>
      <c r="C120" s="52"/>
      <c r="D120" s="52"/>
      <c r="E120" s="52"/>
      <c r="F120" s="52"/>
    </row>
    <row r="121" spans="1:6" ht="15" customHeight="1" x14ac:dyDescent="0.25">
      <c r="A121" s="52"/>
      <c r="B121" s="52"/>
      <c r="C121" s="52"/>
      <c r="D121" s="52"/>
      <c r="E121" s="52"/>
      <c r="F121" s="52"/>
    </row>
    <row r="122" spans="1:6" ht="15" customHeight="1" x14ac:dyDescent="0.25">
      <c r="A122" s="52"/>
      <c r="B122" s="52"/>
      <c r="C122" s="52"/>
      <c r="D122" s="52"/>
      <c r="E122" s="52"/>
      <c r="F122" s="52"/>
    </row>
    <row r="123" spans="1:6" ht="15" customHeight="1" x14ac:dyDescent="0.25">
      <c r="A123" s="52"/>
      <c r="B123" s="52"/>
      <c r="C123" s="52"/>
      <c r="D123" s="52"/>
      <c r="E123" s="52"/>
      <c r="F123" s="52"/>
    </row>
    <row r="124" spans="1:6" ht="15" customHeight="1" x14ac:dyDescent="0.25">
      <c r="A124" s="52"/>
      <c r="B124" s="52"/>
      <c r="C124" s="52"/>
      <c r="D124" s="52"/>
      <c r="E124" s="52"/>
      <c r="F124" s="52"/>
    </row>
    <row r="125" spans="1:6" ht="15" customHeight="1" x14ac:dyDescent="0.25">
      <c r="A125" s="52"/>
      <c r="B125" s="52"/>
      <c r="C125" s="52"/>
      <c r="D125" s="52"/>
      <c r="E125" s="52"/>
      <c r="F125" s="52"/>
    </row>
    <row r="126" spans="1:6" ht="15" customHeight="1" x14ac:dyDescent="0.25">
      <c r="A126" s="52"/>
      <c r="B126" s="52"/>
      <c r="C126" s="52"/>
      <c r="D126" s="52"/>
      <c r="E126" s="52"/>
      <c r="F126" s="52"/>
    </row>
    <row r="127" spans="1:6" ht="15" customHeight="1" x14ac:dyDescent="0.25">
      <c r="A127" s="52"/>
      <c r="B127" s="52"/>
      <c r="C127" s="52"/>
      <c r="D127" s="52"/>
      <c r="E127" s="52"/>
      <c r="F127" s="52"/>
    </row>
    <row r="128" spans="1:6" ht="15" customHeight="1" x14ac:dyDescent="0.25">
      <c r="A128" s="52"/>
      <c r="B128" s="52"/>
      <c r="C128" s="52"/>
      <c r="D128" s="52"/>
      <c r="E128" s="52"/>
      <c r="F128" s="52"/>
    </row>
    <row r="129" spans="1:6" ht="15" customHeight="1" x14ac:dyDescent="0.25">
      <c r="A129" s="52"/>
      <c r="B129" s="52"/>
      <c r="C129" s="52"/>
      <c r="D129" s="52"/>
      <c r="E129" s="52"/>
      <c r="F129" s="52"/>
    </row>
    <row r="130" spans="1:6" ht="15" customHeight="1" x14ac:dyDescent="0.25">
      <c r="A130" s="52"/>
      <c r="B130" s="52"/>
      <c r="C130" s="52"/>
      <c r="D130" s="52"/>
      <c r="E130" s="52"/>
      <c r="F130" s="52"/>
    </row>
    <row r="131" spans="1:6" ht="15" customHeight="1" x14ac:dyDescent="0.25">
      <c r="A131" s="52"/>
      <c r="B131" s="52"/>
      <c r="C131" s="52"/>
      <c r="D131" s="52"/>
      <c r="E131" s="52"/>
      <c r="F131" s="52"/>
    </row>
    <row r="132" spans="1:6" ht="15" customHeight="1" x14ac:dyDescent="0.25">
      <c r="A132" s="52"/>
      <c r="B132" s="52"/>
      <c r="C132" s="52"/>
      <c r="D132" s="52"/>
      <c r="E132" s="52"/>
      <c r="F132" s="52"/>
    </row>
    <row r="133" spans="1:6" ht="15" customHeight="1" x14ac:dyDescent="0.25">
      <c r="A133" s="52"/>
      <c r="B133" s="52"/>
      <c r="C133" s="52"/>
      <c r="D133" s="52"/>
      <c r="E133" s="52"/>
      <c r="F133" s="52"/>
    </row>
    <row r="134" spans="1:6" ht="15" customHeight="1" x14ac:dyDescent="0.25">
      <c r="A134" s="52"/>
      <c r="B134" s="52"/>
      <c r="C134" s="52"/>
      <c r="D134" s="52"/>
      <c r="E134" s="52"/>
      <c r="F134" s="52"/>
    </row>
    <row r="135" spans="1:6" ht="15" customHeight="1" x14ac:dyDescent="0.25">
      <c r="A135" s="52"/>
      <c r="B135" s="52"/>
      <c r="C135" s="52"/>
      <c r="D135" s="52"/>
      <c r="E135" s="52"/>
      <c r="F135" s="52"/>
    </row>
    <row r="136" spans="1:6" ht="15" customHeight="1" x14ac:dyDescent="0.25">
      <c r="A136" s="52"/>
      <c r="B136" s="52"/>
      <c r="C136" s="52"/>
      <c r="D136" s="52"/>
      <c r="E136" s="52"/>
      <c r="F136" s="52"/>
    </row>
    <row r="137" spans="1:6" ht="15" customHeight="1" x14ac:dyDescent="0.25">
      <c r="A137" s="52"/>
      <c r="B137" s="52"/>
      <c r="C137" s="52"/>
      <c r="D137" s="52"/>
      <c r="E137" s="52"/>
      <c r="F137" s="52"/>
    </row>
    <row r="138" spans="1:6" ht="15" customHeight="1" x14ac:dyDescent="0.25">
      <c r="A138" s="52"/>
      <c r="B138" s="52"/>
      <c r="C138" s="52"/>
      <c r="D138" s="52"/>
      <c r="E138" s="52"/>
      <c r="F138" s="52"/>
    </row>
    <row r="139" spans="1:6" ht="15" customHeight="1" x14ac:dyDescent="0.25">
      <c r="A139" s="52"/>
      <c r="B139" s="52"/>
      <c r="C139" s="52"/>
      <c r="D139" s="52"/>
      <c r="E139" s="52"/>
      <c r="F139" s="52"/>
    </row>
    <row r="140" spans="1:6" ht="15" customHeight="1" x14ac:dyDescent="0.25">
      <c r="A140" s="52"/>
      <c r="B140" s="52"/>
      <c r="C140" s="52"/>
      <c r="D140" s="52"/>
      <c r="E140" s="52"/>
      <c r="F140" s="52"/>
    </row>
    <row r="141" spans="1:6" ht="15" customHeight="1" x14ac:dyDescent="0.25">
      <c r="A141" s="52"/>
      <c r="B141" s="52"/>
      <c r="C141" s="52"/>
      <c r="D141" s="52"/>
      <c r="E141" s="52"/>
      <c r="F141" s="52"/>
    </row>
    <row r="142" spans="1:6" ht="15" customHeight="1" x14ac:dyDescent="0.25">
      <c r="A142" s="52"/>
      <c r="B142" s="52"/>
      <c r="C142" s="52"/>
      <c r="D142" s="52"/>
      <c r="E142" s="52"/>
      <c r="F142" s="52"/>
    </row>
    <row r="143" spans="1:6" ht="15" customHeight="1" x14ac:dyDescent="0.25">
      <c r="A143" s="52"/>
      <c r="B143" s="52"/>
      <c r="C143" s="52"/>
      <c r="D143" s="52"/>
      <c r="E143" s="52"/>
      <c r="F143" s="52"/>
    </row>
    <row r="144" spans="1:6" ht="15" customHeight="1" x14ac:dyDescent="0.25">
      <c r="A144" s="52"/>
      <c r="B144" s="52"/>
      <c r="C144" s="52"/>
      <c r="D144" s="52"/>
      <c r="E144" s="52"/>
      <c r="F144" s="52"/>
    </row>
    <row r="145" spans="1:6" ht="15" customHeight="1" x14ac:dyDescent="0.25">
      <c r="A145" s="52"/>
      <c r="B145" s="52"/>
      <c r="C145" s="52"/>
      <c r="D145" s="52"/>
      <c r="E145" s="52"/>
      <c r="F145" s="52"/>
    </row>
    <row r="146" spans="1:6" ht="15" customHeight="1" x14ac:dyDescent="0.25">
      <c r="A146" s="52"/>
      <c r="B146" s="52"/>
      <c r="C146" s="52"/>
      <c r="D146" s="52"/>
      <c r="E146" s="52"/>
      <c r="F146" s="52"/>
    </row>
    <row r="147" spans="1:6" ht="15" customHeight="1" x14ac:dyDescent="0.25">
      <c r="A147" s="52"/>
      <c r="B147" s="52"/>
      <c r="C147" s="52"/>
      <c r="D147" s="52"/>
      <c r="E147" s="52"/>
      <c r="F147" s="52"/>
    </row>
    <row r="148" spans="1:6" ht="15" customHeight="1" x14ac:dyDescent="0.25">
      <c r="A148" s="52"/>
      <c r="B148" s="52"/>
      <c r="C148" s="52"/>
      <c r="D148" s="52"/>
      <c r="E148" s="52"/>
      <c r="F148" s="52"/>
    </row>
    <row r="149" spans="1:6" ht="15" customHeight="1" x14ac:dyDescent="0.25">
      <c r="A149" s="52"/>
      <c r="B149" s="52"/>
      <c r="C149" s="52"/>
      <c r="D149" s="52"/>
      <c r="E149" s="52"/>
      <c r="F149" s="52"/>
    </row>
    <row r="150" spans="1:6" ht="15" customHeight="1" x14ac:dyDescent="0.25">
      <c r="A150" s="52"/>
      <c r="B150" s="52"/>
      <c r="C150" s="52"/>
      <c r="D150" s="52"/>
      <c r="E150" s="52"/>
      <c r="F150" s="52"/>
    </row>
    <row r="151" spans="1:6" ht="15" customHeight="1" x14ac:dyDescent="0.25">
      <c r="A151" s="52"/>
      <c r="B151" s="52"/>
      <c r="C151" s="52"/>
      <c r="D151" s="52"/>
      <c r="E151" s="52"/>
      <c r="F151" s="52"/>
    </row>
    <row r="152" spans="1:6" ht="15" customHeight="1" x14ac:dyDescent="0.25">
      <c r="A152" s="52"/>
      <c r="B152" s="52"/>
      <c r="C152" s="52"/>
      <c r="D152" s="52"/>
      <c r="E152" s="52"/>
      <c r="F152" s="52"/>
    </row>
    <row r="153" spans="1:6" ht="15" customHeight="1" x14ac:dyDescent="0.25">
      <c r="A153" s="52"/>
      <c r="B153" s="52"/>
      <c r="C153" s="52"/>
      <c r="D153" s="52"/>
      <c r="E153" s="52"/>
      <c r="F153" s="52"/>
    </row>
    <row r="154" spans="1:6" ht="15" customHeight="1" x14ac:dyDescent="0.25">
      <c r="A154" s="52"/>
      <c r="B154" s="52"/>
      <c r="C154" s="52"/>
      <c r="D154" s="52"/>
      <c r="E154" s="52"/>
      <c r="F154" s="52"/>
    </row>
    <row r="155" spans="1:6" ht="15" customHeight="1" x14ac:dyDescent="0.25">
      <c r="A155" s="52"/>
      <c r="B155" s="52"/>
      <c r="C155" s="52"/>
      <c r="D155" s="52"/>
      <c r="E155" s="52"/>
      <c r="F155" s="52"/>
    </row>
    <row r="156" spans="1:6" ht="15" customHeight="1" x14ac:dyDescent="0.25">
      <c r="A156" s="52"/>
      <c r="B156" s="52"/>
      <c r="C156" s="52"/>
      <c r="D156" s="52"/>
      <c r="E156" s="52"/>
      <c r="F156" s="52"/>
    </row>
    <row r="157" spans="1:6" ht="15" customHeight="1" x14ac:dyDescent="0.25">
      <c r="A157" s="52"/>
      <c r="B157" s="52"/>
      <c r="C157" s="52"/>
      <c r="D157" s="52"/>
      <c r="E157" s="52"/>
      <c r="F157" s="52"/>
    </row>
    <row r="158" spans="1:6" ht="15" customHeight="1" x14ac:dyDescent="0.25">
      <c r="A158" s="52"/>
      <c r="B158" s="52"/>
      <c r="C158" s="52"/>
      <c r="D158" s="52"/>
      <c r="E158" s="52"/>
      <c r="F158" s="52"/>
    </row>
    <row r="159" spans="1:6" ht="15" customHeight="1" x14ac:dyDescent="0.25">
      <c r="A159" s="52"/>
      <c r="B159" s="52"/>
      <c r="C159" s="52"/>
      <c r="D159" s="52"/>
      <c r="E159" s="52"/>
      <c r="F159" s="52"/>
    </row>
    <row r="160" spans="1:6" ht="15" customHeight="1" x14ac:dyDescent="0.25">
      <c r="A160" s="52"/>
      <c r="B160" s="52"/>
      <c r="C160" s="52"/>
      <c r="D160" s="52"/>
      <c r="E160" s="52"/>
      <c r="F160" s="52"/>
    </row>
    <row r="161" spans="1:6" ht="15" customHeight="1" x14ac:dyDescent="0.25">
      <c r="A161" s="52"/>
      <c r="B161" s="52"/>
      <c r="C161" s="52"/>
      <c r="D161" s="52"/>
      <c r="E161" s="52"/>
      <c r="F161" s="52"/>
    </row>
    <row r="162" spans="1:6" ht="15" customHeight="1" x14ac:dyDescent="0.25">
      <c r="A162" s="52"/>
      <c r="B162" s="52"/>
      <c r="C162" s="52"/>
      <c r="D162" s="52"/>
      <c r="E162" s="52"/>
      <c r="F162" s="52"/>
    </row>
    <row r="163" spans="1:6" ht="15" customHeight="1" x14ac:dyDescent="0.25">
      <c r="A163" s="52"/>
      <c r="B163" s="52"/>
      <c r="C163" s="52"/>
      <c r="D163" s="52"/>
      <c r="E163" s="52"/>
      <c r="F163" s="52"/>
    </row>
    <row r="164" spans="1:6" ht="15" customHeight="1" x14ac:dyDescent="0.25">
      <c r="A164" s="52"/>
      <c r="B164" s="52"/>
      <c r="C164" s="52"/>
      <c r="D164" s="52"/>
      <c r="E164" s="52"/>
      <c r="F164" s="52"/>
    </row>
    <row r="165" spans="1:6" ht="15" customHeight="1" x14ac:dyDescent="0.25">
      <c r="A165" s="52"/>
      <c r="B165" s="52"/>
      <c r="C165" s="52"/>
      <c r="D165" s="52"/>
      <c r="E165" s="52"/>
      <c r="F165" s="52"/>
    </row>
    <row r="166" spans="1:6" ht="15" customHeight="1" x14ac:dyDescent="0.25">
      <c r="A166" s="52"/>
      <c r="B166" s="52"/>
      <c r="C166" s="52"/>
      <c r="D166" s="52"/>
      <c r="E166" s="52"/>
      <c r="F166" s="52"/>
    </row>
    <row r="167" spans="1:6" ht="15" customHeight="1" x14ac:dyDescent="0.25">
      <c r="A167" s="52"/>
      <c r="B167" s="52"/>
      <c r="C167" s="52"/>
      <c r="D167" s="52"/>
      <c r="E167" s="52"/>
      <c r="F167" s="52"/>
    </row>
    <row r="168" spans="1:6" ht="15" customHeight="1" x14ac:dyDescent="0.25">
      <c r="A168" s="52"/>
      <c r="B168" s="52"/>
      <c r="C168" s="52"/>
      <c r="D168" s="52"/>
      <c r="E168" s="52"/>
      <c r="F168" s="52"/>
    </row>
    <row r="169" spans="1:6" ht="15" customHeight="1" x14ac:dyDescent="0.25">
      <c r="A169" s="52"/>
      <c r="B169" s="52"/>
      <c r="C169" s="52"/>
      <c r="D169" s="52"/>
      <c r="E169" s="52"/>
      <c r="F169" s="52"/>
    </row>
    <row r="170" spans="1:6" ht="15" customHeight="1" x14ac:dyDescent="0.25">
      <c r="A170" s="52"/>
      <c r="B170" s="52"/>
      <c r="C170" s="52"/>
      <c r="D170" s="52"/>
      <c r="E170" s="52"/>
      <c r="F170" s="52"/>
    </row>
    <row r="171" spans="1:6" ht="15" customHeight="1" x14ac:dyDescent="0.25">
      <c r="A171" s="52"/>
      <c r="B171" s="52"/>
      <c r="C171" s="52"/>
      <c r="D171" s="52"/>
      <c r="E171" s="52"/>
      <c r="F171" s="52"/>
    </row>
    <row r="172" spans="1:6" ht="15" customHeight="1" x14ac:dyDescent="0.25">
      <c r="A172" s="52"/>
      <c r="B172" s="52"/>
      <c r="C172" s="52"/>
      <c r="D172" s="52"/>
      <c r="E172" s="52"/>
      <c r="F172" s="52"/>
    </row>
    <row r="173" spans="1:6" ht="15" customHeight="1" x14ac:dyDescent="0.25">
      <c r="A173" s="52"/>
      <c r="B173" s="52"/>
      <c r="C173" s="52"/>
      <c r="D173" s="52"/>
      <c r="E173" s="52"/>
      <c r="F173" s="52"/>
    </row>
    <row r="174" spans="1:6" ht="15" customHeight="1" x14ac:dyDescent="0.25">
      <c r="A174" s="52"/>
      <c r="B174" s="52"/>
      <c r="C174" s="52"/>
      <c r="D174" s="52"/>
      <c r="E174" s="52"/>
      <c r="F174" s="52"/>
    </row>
    <row r="175" spans="1:6" ht="15" customHeight="1" x14ac:dyDescent="0.25">
      <c r="A175" s="52"/>
      <c r="B175" s="52"/>
      <c r="C175" s="52"/>
      <c r="D175" s="52"/>
      <c r="E175" s="52"/>
      <c r="F175" s="52"/>
    </row>
    <row r="176" spans="1:6" ht="15" customHeight="1" x14ac:dyDescent="0.25">
      <c r="A176" s="52"/>
      <c r="B176" s="52"/>
      <c r="C176" s="52"/>
      <c r="D176" s="52"/>
      <c r="E176" s="52"/>
      <c r="F176" s="52"/>
    </row>
    <row r="177" spans="1:6" ht="15" customHeight="1" x14ac:dyDescent="0.25">
      <c r="A177" s="52"/>
      <c r="B177" s="52"/>
      <c r="C177" s="52"/>
      <c r="D177" s="52"/>
      <c r="E177" s="52"/>
      <c r="F177" s="52"/>
    </row>
    <row r="178" spans="1:6" ht="15" customHeight="1" x14ac:dyDescent="0.25">
      <c r="A178" s="52"/>
      <c r="B178" s="52"/>
      <c r="C178" s="52"/>
      <c r="D178" s="52"/>
      <c r="E178" s="52"/>
      <c r="F178" s="52"/>
    </row>
    <row r="179" spans="1:6" ht="15" customHeight="1" x14ac:dyDescent="0.25">
      <c r="A179" s="52"/>
      <c r="B179" s="52"/>
      <c r="C179" s="52"/>
      <c r="D179" s="52"/>
      <c r="E179" s="52"/>
      <c r="F179" s="52"/>
    </row>
    <row r="180" spans="1:6" ht="15" customHeight="1" x14ac:dyDescent="0.25">
      <c r="A180" s="52"/>
      <c r="B180" s="52"/>
      <c r="C180" s="52"/>
      <c r="D180" s="52"/>
      <c r="E180" s="52"/>
      <c r="F180" s="52"/>
    </row>
    <row r="181" spans="1:6" ht="15" customHeight="1" x14ac:dyDescent="0.25">
      <c r="A181" s="52"/>
      <c r="B181" s="52"/>
      <c r="C181" s="52"/>
      <c r="D181" s="52"/>
      <c r="E181" s="52"/>
      <c r="F181" s="52"/>
    </row>
    <row r="182" spans="1:6" ht="15" customHeight="1" x14ac:dyDescent="0.25">
      <c r="A182" s="52"/>
      <c r="B182" s="52"/>
      <c r="C182" s="52"/>
      <c r="D182" s="52"/>
      <c r="E182" s="52"/>
      <c r="F182" s="52"/>
    </row>
    <row r="183" spans="1:6" ht="15" customHeight="1" x14ac:dyDescent="0.25">
      <c r="A183" s="52"/>
      <c r="B183" s="52"/>
      <c r="C183" s="52"/>
      <c r="D183" s="52"/>
      <c r="E183" s="52"/>
      <c r="F183" s="52"/>
    </row>
    <row r="184" spans="1:6" ht="15" customHeight="1" x14ac:dyDescent="0.25">
      <c r="A184" s="52"/>
      <c r="B184" s="52"/>
      <c r="C184" s="52"/>
      <c r="D184" s="52"/>
      <c r="E184" s="52"/>
      <c r="F184" s="52"/>
    </row>
    <row r="185" spans="1:6" ht="15" customHeight="1" x14ac:dyDescent="0.25">
      <c r="A185" s="52"/>
      <c r="B185" s="52"/>
      <c r="C185" s="52"/>
      <c r="D185" s="52"/>
      <c r="E185" s="52"/>
      <c r="F185" s="52"/>
    </row>
    <row r="186" spans="1:6" ht="15" customHeight="1" x14ac:dyDescent="0.25">
      <c r="A186" s="52"/>
      <c r="B186" s="52"/>
      <c r="C186" s="52"/>
      <c r="D186" s="52"/>
      <c r="E186" s="52"/>
      <c r="F186" s="52"/>
    </row>
    <row r="187" spans="1:6" ht="15" customHeight="1" x14ac:dyDescent="0.25">
      <c r="A187" s="52"/>
      <c r="B187" s="52"/>
      <c r="C187" s="52"/>
      <c r="D187" s="52"/>
      <c r="E187" s="52"/>
      <c r="F187" s="52"/>
    </row>
    <row r="188" spans="1:6" ht="15" customHeight="1" x14ac:dyDescent="0.25">
      <c r="A188" s="52"/>
      <c r="B188" s="52"/>
      <c r="C188" s="52"/>
      <c r="D188" s="52"/>
      <c r="E188" s="52"/>
      <c r="F188" s="52"/>
    </row>
    <row r="189" spans="1:6" ht="15" customHeight="1" x14ac:dyDescent="0.25">
      <c r="A189" s="52"/>
      <c r="B189" s="52"/>
      <c r="C189" s="52"/>
      <c r="D189" s="52"/>
      <c r="E189" s="52"/>
      <c r="F189" s="52"/>
    </row>
    <row r="190" spans="1:6" ht="15" customHeight="1" x14ac:dyDescent="0.25">
      <c r="A190" s="52"/>
      <c r="B190" s="52"/>
      <c r="C190" s="52"/>
      <c r="D190" s="52"/>
      <c r="E190" s="52"/>
      <c r="F190" s="52"/>
    </row>
    <row r="191" spans="1:6" ht="15" customHeight="1" x14ac:dyDescent="0.25">
      <c r="A191" s="52"/>
      <c r="B191" s="52"/>
      <c r="C191" s="52"/>
      <c r="D191" s="52"/>
      <c r="E191" s="52"/>
      <c r="F191" s="52"/>
    </row>
    <row r="192" spans="1:6" ht="15" customHeight="1" x14ac:dyDescent="0.25">
      <c r="A192" s="52"/>
      <c r="B192" s="52"/>
      <c r="C192" s="52"/>
      <c r="D192" s="52"/>
      <c r="E192" s="52"/>
      <c r="F192" s="52"/>
    </row>
    <row r="193" spans="1:6" ht="15" customHeight="1" x14ac:dyDescent="0.25">
      <c r="A193" s="52"/>
      <c r="B193" s="52"/>
      <c r="C193" s="52"/>
      <c r="D193" s="52"/>
      <c r="E193" s="52"/>
      <c r="F193" s="52"/>
    </row>
    <row r="194" spans="1:6" ht="15" customHeight="1" x14ac:dyDescent="0.25">
      <c r="A194" s="52"/>
      <c r="B194" s="52"/>
      <c r="C194" s="52"/>
      <c r="D194" s="52"/>
      <c r="E194" s="52"/>
      <c r="F194" s="52"/>
    </row>
    <row r="195" spans="1:6" ht="15" customHeight="1" x14ac:dyDescent="0.25">
      <c r="A195" s="52"/>
      <c r="B195" s="52"/>
      <c r="C195" s="52"/>
      <c r="D195" s="52"/>
      <c r="E195" s="52"/>
      <c r="F195" s="52"/>
    </row>
    <row r="196" spans="1:6" ht="15" customHeight="1" x14ac:dyDescent="0.25">
      <c r="A196" s="52"/>
      <c r="B196" s="52"/>
      <c r="C196" s="52"/>
      <c r="D196" s="52"/>
      <c r="E196" s="52"/>
      <c r="F196" s="52"/>
    </row>
    <row r="197" spans="1:6" ht="15" customHeight="1" x14ac:dyDescent="0.25">
      <c r="A197" s="52"/>
      <c r="B197" s="52"/>
      <c r="C197" s="52"/>
      <c r="D197" s="52"/>
      <c r="E197" s="52"/>
      <c r="F197" s="52"/>
    </row>
    <row r="198" spans="1:6" ht="15" customHeight="1" x14ac:dyDescent="0.25">
      <c r="A198" s="52"/>
      <c r="B198" s="52"/>
      <c r="C198" s="52"/>
      <c r="D198" s="52"/>
      <c r="E198" s="52"/>
      <c r="F198" s="52"/>
    </row>
    <row r="199" spans="1:6" ht="15" customHeight="1" x14ac:dyDescent="0.25">
      <c r="A199" s="52"/>
      <c r="B199" s="52"/>
      <c r="C199" s="52"/>
      <c r="D199" s="52"/>
      <c r="E199" s="52"/>
      <c r="F199" s="52"/>
    </row>
    <row r="200" spans="1:6" ht="15" customHeight="1" x14ac:dyDescent="0.25"/>
  </sheetData>
  <mergeCells count="17">
    <mergeCell ref="Z9:AA9"/>
    <mergeCell ref="Z15:AA15"/>
    <mergeCell ref="A6:B7"/>
    <mergeCell ref="A25:F34"/>
    <mergeCell ref="A3:F3"/>
    <mergeCell ref="A4:F5"/>
    <mergeCell ref="A8:B9"/>
    <mergeCell ref="E8:F9"/>
    <mergeCell ref="C8:D9"/>
    <mergeCell ref="E6:F7"/>
    <mergeCell ref="C6:D7"/>
    <mergeCell ref="Y3:AA5"/>
    <mergeCell ref="Y6:AA7"/>
    <mergeCell ref="I3:M5"/>
    <mergeCell ref="I6:M7"/>
    <mergeCell ref="Q3:U5"/>
    <mergeCell ref="Q6:U7"/>
  </mergeCells>
  <hyperlinks>
    <hyperlink ref="A1" location="'Table of Contents'!A1" display="◄ Table of Contents" xr:uid="{00000000-0004-0000-0400-000000000000}"/>
  </hyperlinks>
  <pageMargins left="0.75" right="0.75" top="1" bottom="1" header="0.5" footer="0.5"/>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5D9F1"/>
  </sheetPr>
  <dimension ref="A1:S200"/>
  <sheetViews>
    <sheetView zoomScaleNormal="100" workbookViewId="0"/>
  </sheetViews>
  <sheetFormatPr defaultRowHeight="15" x14ac:dyDescent="0.25"/>
  <cols>
    <col min="1" max="6" width="11.85546875" style="11" customWidth="1"/>
    <col min="7" max="7" width="3" style="15" customWidth="1"/>
    <col min="8" max="8" width="8.42578125" customWidth="1"/>
    <col min="9" max="9" width="8.42578125" bestFit="1" customWidth="1"/>
    <col min="10" max="12" width="8.42578125" customWidth="1"/>
    <col min="13" max="13" width="3" style="15" customWidth="1"/>
    <col min="14" max="18" width="8.42578125" customWidth="1"/>
    <col min="19" max="19" width="3" style="15" customWidth="1"/>
  </cols>
  <sheetData>
    <row r="1" spans="1:17" ht="15" customHeight="1" x14ac:dyDescent="0.25">
      <c r="A1" s="1" t="s">
        <v>24</v>
      </c>
      <c r="B1" s="2"/>
      <c r="C1" s="2"/>
      <c r="D1" s="2"/>
      <c r="E1" s="2"/>
      <c r="F1" s="2"/>
    </row>
    <row r="2" spans="1:17" ht="15" customHeight="1" x14ac:dyDescent="0.25">
      <c r="A2" s="2"/>
      <c r="B2" s="2"/>
      <c r="C2" s="2"/>
      <c r="D2" s="2"/>
      <c r="E2" s="2"/>
      <c r="F2" s="2"/>
    </row>
    <row r="3" spans="1:17" ht="15" customHeight="1" x14ac:dyDescent="0.25">
      <c r="A3" s="40" t="s">
        <v>6</v>
      </c>
      <c r="B3" s="41"/>
      <c r="C3" s="41"/>
      <c r="D3" s="41"/>
      <c r="E3" s="41"/>
      <c r="F3" s="41"/>
      <c r="I3" s="49" t="str">
        <f>A6</f>
        <v>a) Drivers of expected return on equity</v>
      </c>
      <c r="J3" s="29"/>
      <c r="K3" s="29"/>
      <c r="O3" s="49" t="str">
        <f>D6</f>
        <v>b) Changes in European bank and stock market indices</v>
      </c>
      <c r="P3" s="29"/>
      <c r="Q3" s="29"/>
    </row>
    <row r="4" spans="1:17" ht="15" customHeight="1" x14ac:dyDescent="0.25">
      <c r="A4" s="42" t="s">
        <v>7</v>
      </c>
      <c r="B4" s="29"/>
      <c r="C4" s="29"/>
      <c r="D4" s="29"/>
      <c r="E4" s="29"/>
      <c r="F4" s="34"/>
      <c r="I4" s="29"/>
      <c r="J4" s="29"/>
      <c r="K4" s="29"/>
      <c r="O4" s="29"/>
      <c r="P4" s="29"/>
      <c r="Q4" s="29"/>
    </row>
    <row r="5" spans="1:17" ht="15" customHeight="1" x14ac:dyDescent="0.25">
      <c r="A5" s="43"/>
      <c r="B5" s="44"/>
      <c r="C5" s="44"/>
      <c r="D5" s="44"/>
      <c r="E5" s="44"/>
      <c r="F5" s="45"/>
      <c r="I5" s="29"/>
      <c r="J5" s="29"/>
      <c r="K5" s="29"/>
      <c r="O5" s="29"/>
      <c r="P5" s="29"/>
      <c r="Q5" s="29"/>
    </row>
    <row r="6" spans="1:17" ht="15" customHeight="1" x14ac:dyDescent="0.25">
      <c r="A6" s="47" t="s">
        <v>40</v>
      </c>
      <c r="B6" s="29"/>
      <c r="C6" s="34"/>
      <c r="D6" s="36" t="s">
        <v>41</v>
      </c>
      <c r="E6" s="29"/>
      <c r="F6" s="34"/>
      <c r="I6" s="50" t="str">
        <f>A8</f>
        <v>(2026E, 2027E, 2028E; percentages of equity)</v>
      </c>
      <c r="J6" s="29"/>
      <c r="K6" s="29"/>
      <c r="O6" s="50" t="str">
        <f>D8</f>
        <v>(26 Nov. 2025-19 May 2026; indices: 26 Nov. 2025 = 100)</v>
      </c>
      <c r="P6" s="29"/>
      <c r="Q6" s="29"/>
    </row>
    <row r="7" spans="1:17" ht="15" customHeight="1" x14ac:dyDescent="0.25">
      <c r="A7" s="39"/>
      <c r="B7" s="30"/>
      <c r="C7" s="37"/>
      <c r="D7" s="30"/>
      <c r="E7" s="30"/>
      <c r="F7" s="37"/>
      <c r="I7" s="29"/>
      <c r="J7" s="29"/>
      <c r="K7" s="29"/>
      <c r="O7" s="29"/>
      <c r="P7" s="29"/>
      <c r="Q7" s="29"/>
    </row>
    <row r="8" spans="1:17" ht="15" customHeight="1" x14ac:dyDescent="0.25">
      <c r="A8" s="38" t="s">
        <v>42</v>
      </c>
      <c r="B8" s="29"/>
      <c r="C8" s="34"/>
      <c r="D8" s="46" t="s">
        <v>219</v>
      </c>
      <c r="E8" s="29"/>
      <c r="F8" s="34"/>
      <c r="H8" s="14"/>
      <c r="I8" s="14"/>
      <c r="J8" s="14"/>
      <c r="K8" s="14"/>
    </row>
    <row r="9" spans="1:17" ht="15" customHeight="1" x14ac:dyDescent="0.25">
      <c r="A9" s="39"/>
      <c r="B9" s="30"/>
      <c r="C9" s="37"/>
      <c r="D9" s="30"/>
      <c r="E9" s="30"/>
      <c r="F9" s="37"/>
      <c r="H9" s="14"/>
      <c r="I9" s="20"/>
      <c r="J9" s="20" t="s">
        <v>225</v>
      </c>
      <c r="K9" s="14"/>
      <c r="O9" s="58" t="s">
        <v>43</v>
      </c>
      <c r="P9" s="59"/>
      <c r="Q9" s="59"/>
    </row>
    <row r="10" spans="1:17" ht="15" customHeight="1" x14ac:dyDescent="0.25">
      <c r="A10" s="3"/>
      <c r="B10" s="2"/>
      <c r="C10" s="4"/>
      <c r="D10" s="2"/>
      <c r="E10" s="2"/>
      <c r="F10" s="4"/>
      <c r="I10" s="14" t="s">
        <v>118</v>
      </c>
      <c r="J10" s="14">
        <v>12.55</v>
      </c>
      <c r="O10" s="59"/>
      <c r="P10" s="59"/>
      <c r="Q10" s="59"/>
    </row>
    <row r="11" spans="1:17" ht="15" customHeight="1" x14ac:dyDescent="0.25">
      <c r="A11" s="3"/>
      <c r="B11" s="2"/>
      <c r="C11" s="4"/>
      <c r="D11" s="2"/>
      <c r="E11" s="2"/>
      <c r="F11" s="4"/>
      <c r="I11" s="14" t="s">
        <v>119</v>
      </c>
      <c r="J11" s="14">
        <v>2.4300000000000002</v>
      </c>
      <c r="O11" s="59"/>
      <c r="P11" s="59"/>
      <c r="Q11" s="59"/>
    </row>
    <row r="12" spans="1:17" ht="15" customHeight="1" x14ac:dyDescent="0.25">
      <c r="A12" s="3"/>
      <c r="B12" s="2"/>
      <c r="C12" s="4"/>
      <c r="D12" s="2"/>
      <c r="E12" s="2"/>
      <c r="F12" s="4"/>
      <c r="I12" s="14" t="s">
        <v>120</v>
      </c>
      <c r="J12" s="14">
        <v>-0.35</v>
      </c>
      <c r="O12" s="59"/>
      <c r="P12" s="59"/>
      <c r="Q12" s="59"/>
    </row>
    <row r="13" spans="1:17" ht="15" customHeight="1" x14ac:dyDescent="0.25">
      <c r="A13" s="3"/>
      <c r="B13" s="2"/>
      <c r="C13" s="4"/>
      <c r="D13" s="2"/>
      <c r="E13" s="2"/>
      <c r="F13" s="4"/>
      <c r="I13" s="14" t="s">
        <v>121</v>
      </c>
      <c r="J13" s="14">
        <v>-0.08</v>
      </c>
      <c r="O13" s="59"/>
      <c r="P13" s="59"/>
      <c r="Q13" s="59"/>
    </row>
    <row r="14" spans="1:17" ht="15" customHeight="1" x14ac:dyDescent="0.25">
      <c r="A14" s="3"/>
      <c r="B14" s="2"/>
      <c r="C14" s="4"/>
      <c r="D14" s="2"/>
      <c r="E14" s="2"/>
      <c r="F14" s="4"/>
      <c r="I14" s="14" t="s">
        <v>122</v>
      </c>
      <c r="J14" s="14">
        <v>-0.76</v>
      </c>
    </row>
    <row r="15" spans="1:17" ht="15" customHeight="1" x14ac:dyDescent="0.25">
      <c r="A15" s="3"/>
      <c r="B15" s="2"/>
      <c r="C15" s="4"/>
      <c r="D15" s="2"/>
      <c r="E15" s="2"/>
      <c r="F15" s="4"/>
      <c r="I15" s="14" t="s">
        <v>123</v>
      </c>
      <c r="J15" s="14">
        <v>-0.49</v>
      </c>
    </row>
    <row r="16" spans="1:17" ht="15" customHeight="1" x14ac:dyDescent="0.25">
      <c r="A16" s="3"/>
      <c r="B16" s="2"/>
      <c r="C16" s="4"/>
      <c r="D16" s="2"/>
      <c r="E16" s="2"/>
      <c r="F16" s="4"/>
      <c r="I16" s="14" t="s">
        <v>124</v>
      </c>
      <c r="J16" s="14">
        <v>13.31</v>
      </c>
    </row>
    <row r="17" spans="1:10" ht="15" customHeight="1" x14ac:dyDescent="0.25">
      <c r="A17" s="3"/>
      <c r="B17" s="2"/>
      <c r="C17" s="4"/>
      <c r="D17" s="2"/>
      <c r="E17" s="2"/>
      <c r="F17" s="4"/>
      <c r="I17" s="14" t="s">
        <v>125</v>
      </c>
      <c r="J17" s="14">
        <v>0.83</v>
      </c>
    </row>
    <row r="18" spans="1:10" ht="15" customHeight="1" x14ac:dyDescent="0.25">
      <c r="A18" s="3"/>
      <c r="B18" s="2"/>
      <c r="C18" s="4"/>
      <c r="D18" s="2"/>
      <c r="E18" s="2"/>
      <c r="F18" s="4"/>
      <c r="I18" s="14" t="s">
        <v>126</v>
      </c>
      <c r="J18" s="14">
        <v>-0.25</v>
      </c>
    </row>
    <row r="19" spans="1:10" ht="15" customHeight="1" x14ac:dyDescent="0.25">
      <c r="A19" s="3"/>
      <c r="B19" s="2"/>
      <c r="C19" s="4"/>
      <c r="D19" s="2"/>
      <c r="E19" s="2"/>
      <c r="F19" s="4"/>
      <c r="I19" s="14" t="s">
        <v>121</v>
      </c>
      <c r="J19" s="14">
        <v>-0.15</v>
      </c>
    </row>
    <row r="20" spans="1:10" ht="15" customHeight="1" x14ac:dyDescent="0.25">
      <c r="A20" s="3"/>
      <c r="B20" s="2"/>
      <c r="C20" s="4"/>
      <c r="D20" s="2"/>
      <c r="E20" s="2"/>
      <c r="F20" s="4"/>
      <c r="I20" s="14" t="s">
        <v>127</v>
      </c>
      <c r="J20" s="14">
        <v>0.71</v>
      </c>
    </row>
    <row r="21" spans="1:10" ht="15" customHeight="1" x14ac:dyDescent="0.25">
      <c r="A21" s="3"/>
      <c r="B21" s="2"/>
      <c r="C21" s="4"/>
      <c r="D21" s="2"/>
      <c r="E21" s="2"/>
      <c r="F21" s="4"/>
      <c r="I21" s="14" t="s">
        <v>123</v>
      </c>
      <c r="J21" s="14">
        <v>-0.44</v>
      </c>
    </row>
    <row r="22" spans="1:10" ht="15" customHeight="1" x14ac:dyDescent="0.25">
      <c r="A22" s="3"/>
      <c r="B22" s="2"/>
      <c r="C22" s="4"/>
      <c r="D22" s="2"/>
      <c r="E22" s="2"/>
      <c r="F22" s="4"/>
      <c r="I22" s="14" t="s">
        <v>128</v>
      </c>
      <c r="J22" s="14">
        <v>14.01</v>
      </c>
    </row>
    <row r="23" spans="1:10" ht="15" customHeight="1" x14ac:dyDescent="0.25">
      <c r="A23" s="5"/>
      <c r="B23" s="6"/>
      <c r="C23" s="7"/>
      <c r="D23" s="6"/>
      <c r="E23" s="6"/>
      <c r="F23" s="7"/>
    </row>
    <row r="24" spans="1:10" ht="15" customHeight="1" x14ac:dyDescent="0.25">
      <c r="A24" s="3"/>
      <c r="B24" s="2"/>
      <c r="C24" s="2"/>
      <c r="D24" s="2"/>
      <c r="E24" s="2"/>
      <c r="F24" s="4"/>
    </row>
    <row r="25" spans="1:10" ht="15" customHeight="1" x14ac:dyDescent="0.25">
      <c r="A25" s="33" t="s">
        <v>218</v>
      </c>
      <c r="B25" s="29"/>
      <c r="C25" s="29"/>
      <c r="D25" s="29"/>
      <c r="E25" s="29"/>
      <c r="F25" s="34"/>
    </row>
    <row r="26" spans="1:10" ht="15" customHeight="1" x14ac:dyDescent="0.25">
      <c r="A26" s="35"/>
      <c r="B26" s="29"/>
      <c r="C26" s="29"/>
      <c r="D26" s="29"/>
      <c r="E26" s="29"/>
      <c r="F26" s="34"/>
    </row>
    <row r="27" spans="1:10" ht="15" customHeight="1" x14ac:dyDescent="0.25">
      <c r="A27" s="35"/>
      <c r="B27" s="29"/>
      <c r="C27" s="29"/>
      <c r="D27" s="29"/>
      <c r="E27" s="29"/>
      <c r="F27" s="34"/>
    </row>
    <row r="28" spans="1:10" ht="15" customHeight="1" x14ac:dyDescent="0.25">
      <c r="A28" s="35"/>
      <c r="B28" s="29"/>
      <c r="C28" s="29"/>
      <c r="D28" s="29"/>
      <c r="E28" s="29"/>
      <c r="F28" s="34"/>
    </row>
    <row r="29" spans="1:10" ht="15" customHeight="1" x14ac:dyDescent="0.25">
      <c r="A29" s="35"/>
      <c r="B29" s="29"/>
      <c r="C29" s="29"/>
      <c r="D29" s="29"/>
      <c r="E29" s="29"/>
      <c r="F29" s="34"/>
    </row>
    <row r="30" spans="1:10" ht="15" customHeight="1" x14ac:dyDescent="0.25">
      <c r="A30" s="35"/>
      <c r="B30" s="29"/>
      <c r="C30" s="29"/>
      <c r="D30" s="29"/>
      <c r="E30" s="29"/>
      <c r="F30" s="34"/>
    </row>
    <row r="31" spans="1:10" ht="15" customHeight="1" x14ac:dyDescent="0.25">
      <c r="A31" s="35"/>
      <c r="B31" s="29"/>
      <c r="C31" s="29"/>
      <c r="D31" s="29"/>
      <c r="E31" s="29"/>
      <c r="F31" s="34"/>
    </row>
    <row r="32" spans="1:10" ht="15" customHeight="1" x14ac:dyDescent="0.25">
      <c r="A32" s="35"/>
      <c r="B32" s="29"/>
      <c r="C32" s="29"/>
      <c r="D32" s="29"/>
      <c r="E32" s="29"/>
      <c r="F32" s="34"/>
    </row>
    <row r="33" spans="1:6" ht="15" customHeight="1" x14ac:dyDescent="0.25">
      <c r="A33" s="35"/>
      <c r="B33" s="29"/>
      <c r="C33" s="29"/>
      <c r="D33" s="29"/>
      <c r="E33" s="29"/>
      <c r="F33" s="34"/>
    </row>
    <row r="34" spans="1:6" ht="15" customHeight="1" x14ac:dyDescent="0.25">
      <c r="A34" s="35"/>
      <c r="B34" s="29"/>
      <c r="C34" s="29"/>
      <c r="D34" s="29"/>
      <c r="E34" s="29"/>
      <c r="F34" s="34"/>
    </row>
    <row r="35" spans="1:6" ht="15" customHeight="1" x14ac:dyDescent="0.25">
      <c r="A35" s="2"/>
      <c r="B35" s="2"/>
      <c r="C35" s="2"/>
      <c r="D35" s="2"/>
      <c r="E35" s="2"/>
      <c r="F35" s="2"/>
    </row>
    <row r="36" spans="1:6" ht="15" customHeight="1" x14ac:dyDescent="0.25">
      <c r="A36" s="2"/>
      <c r="B36" s="2"/>
      <c r="C36" s="2"/>
      <c r="D36" s="2"/>
      <c r="E36" s="2"/>
      <c r="F36" s="2"/>
    </row>
    <row r="37" spans="1:6" ht="15" customHeight="1" x14ac:dyDescent="0.25">
      <c r="A37" s="2"/>
      <c r="B37" s="2"/>
      <c r="C37" s="2"/>
      <c r="D37" s="2"/>
      <c r="E37" s="2"/>
      <c r="F37" s="2"/>
    </row>
    <row r="38" spans="1:6" ht="15" customHeight="1" x14ac:dyDescent="0.25">
      <c r="A38" s="2"/>
      <c r="B38" s="2"/>
      <c r="C38" s="2"/>
      <c r="D38" s="2"/>
      <c r="E38" s="2"/>
      <c r="F38" s="2"/>
    </row>
    <row r="39" spans="1:6" ht="15" customHeight="1" x14ac:dyDescent="0.25">
      <c r="A39" s="2"/>
      <c r="B39" s="2"/>
      <c r="C39" s="2"/>
      <c r="D39" s="2"/>
      <c r="E39" s="2"/>
      <c r="F39" s="2"/>
    </row>
    <row r="40" spans="1:6" ht="15" customHeight="1" x14ac:dyDescent="0.25">
      <c r="A40" s="2"/>
      <c r="B40" s="2"/>
      <c r="C40" s="2"/>
      <c r="D40" s="2"/>
      <c r="E40" s="2"/>
      <c r="F40" s="2"/>
    </row>
    <row r="41" spans="1:6" ht="15" customHeight="1" x14ac:dyDescent="0.25">
      <c r="A41" s="2"/>
      <c r="B41" s="2"/>
      <c r="C41" s="2"/>
      <c r="D41" s="2"/>
      <c r="E41" s="2"/>
      <c r="F41" s="2"/>
    </row>
    <row r="42" spans="1:6" ht="15" customHeight="1" x14ac:dyDescent="0.25">
      <c r="A42" s="2"/>
      <c r="B42" s="2"/>
      <c r="C42" s="2"/>
      <c r="D42" s="2"/>
      <c r="E42" s="2"/>
      <c r="F42" s="2"/>
    </row>
    <row r="43" spans="1:6" ht="15" customHeight="1" x14ac:dyDescent="0.25">
      <c r="A43" s="2"/>
      <c r="B43" s="2"/>
      <c r="C43" s="2"/>
      <c r="D43" s="2"/>
      <c r="E43" s="2"/>
      <c r="F43" s="2"/>
    </row>
    <row r="44" spans="1:6" ht="15" customHeight="1" x14ac:dyDescent="0.25">
      <c r="A44" s="52"/>
      <c r="B44" s="52"/>
      <c r="C44" s="52"/>
      <c r="D44" s="52"/>
      <c r="E44" s="52"/>
      <c r="F44" s="52"/>
    </row>
    <row r="45" spans="1:6" ht="15" customHeight="1" x14ac:dyDescent="0.25">
      <c r="A45" s="52"/>
      <c r="B45" s="52"/>
      <c r="C45" s="52"/>
      <c r="D45" s="52"/>
      <c r="E45" s="52"/>
      <c r="F45" s="52"/>
    </row>
    <row r="46" spans="1:6" ht="15" customHeight="1" x14ac:dyDescent="0.25">
      <c r="A46" s="52"/>
      <c r="B46" s="52"/>
      <c r="C46" s="52"/>
      <c r="D46" s="52"/>
      <c r="E46" s="52"/>
      <c r="F46" s="52"/>
    </row>
    <row r="47" spans="1:6" ht="15" customHeight="1" x14ac:dyDescent="0.25">
      <c r="A47" s="52"/>
      <c r="B47" s="52"/>
      <c r="C47" s="52"/>
      <c r="D47" s="52"/>
      <c r="E47" s="52"/>
      <c r="F47" s="52"/>
    </row>
    <row r="48" spans="1:6" ht="15" customHeight="1" x14ac:dyDescent="0.25">
      <c r="A48" s="52"/>
      <c r="B48" s="52"/>
      <c r="C48" s="52"/>
      <c r="D48" s="52"/>
      <c r="E48" s="52"/>
      <c r="F48" s="52"/>
    </row>
    <row r="49" spans="1:6" ht="15" customHeight="1" x14ac:dyDescent="0.25">
      <c r="A49" s="52"/>
      <c r="B49" s="52"/>
      <c r="C49" s="52"/>
      <c r="D49" s="52"/>
      <c r="E49" s="52"/>
      <c r="F49" s="52"/>
    </row>
    <row r="50" spans="1:6" ht="15" customHeight="1" x14ac:dyDescent="0.25">
      <c r="A50" s="52"/>
      <c r="B50" s="52"/>
      <c r="C50" s="52"/>
      <c r="D50" s="52"/>
      <c r="E50" s="52"/>
      <c r="F50" s="52"/>
    </row>
    <row r="51" spans="1:6" ht="15" customHeight="1" x14ac:dyDescent="0.25">
      <c r="A51" s="52"/>
      <c r="B51" s="52"/>
      <c r="C51" s="52"/>
      <c r="D51" s="52"/>
      <c r="E51" s="52"/>
      <c r="F51" s="52"/>
    </row>
    <row r="52" spans="1:6" ht="15" customHeight="1" x14ac:dyDescent="0.25">
      <c r="A52" s="52"/>
      <c r="B52" s="52"/>
      <c r="C52" s="52"/>
      <c r="D52" s="52"/>
      <c r="E52" s="52"/>
      <c r="F52" s="52"/>
    </row>
    <row r="53" spans="1:6" ht="15" customHeight="1" x14ac:dyDescent="0.25">
      <c r="A53" s="52"/>
      <c r="B53" s="52"/>
      <c r="C53" s="52"/>
      <c r="D53" s="52"/>
      <c r="E53" s="52"/>
      <c r="F53" s="52"/>
    </row>
    <row r="54" spans="1:6" ht="15" customHeight="1" x14ac:dyDescent="0.25">
      <c r="A54" s="52"/>
      <c r="B54" s="52"/>
      <c r="C54" s="52"/>
      <c r="D54" s="52"/>
      <c r="E54" s="52"/>
      <c r="F54" s="52"/>
    </row>
    <row r="55" spans="1:6" ht="15" customHeight="1" x14ac:dyDescent="0.25">
      <c r="A55" s="52"/>
      <c r="B55" s="52"/>
      <c r="C55" s="52"/>
      <c r="D55" s="52"/>
      <c r="E55" s="52"/>
      <c r="F55" s="52"/>
    </row>
    <row r="56" spans="1:6" ht="15" customHeight="1" x14ac:dyDescent="0.25">
      <c r="A56" s="52"/>
      <c r="B56" s="52"/>
      <c r="C56" s="52"/>
      <c r="D56" s="52"/>
      <c r="E56" s="52"/>
      <c r="F56" s="52"/>
    </row>
    <row r="57" spans="1:6" ht="15" customHeight="1" x14ac:dyDescent="0.25">
      <c r="A57" s="52"/>
      <c r="B57" s="52"/>
      <c r="C57" s="52"/>
      <c r="D57" s="52"/>
      <c r="E57" s="52"/>
      <c r="F57" s="52"/>
    </row>
    <row r="58" spans="1:6" ht="15" customHeight="1" x14ac:dyDescent="0.25">
      <c r="A58" s="52"/>
      <c r="B58" s="52"/>
      <c r="C58" s="52"/>
      <c r="D58" s="52"/>
      <c r="E58" s="52"/>
      <c r="F58" s="52"/>
    </row>
    <row r="59" spans="1:6" ht="15" customHeight="1" x14ac:dyDescent="0.25">
      <c r="A59" s="52"/>
      <c r="B59" s="52"/>
      <c r="C59" s="52"/>
      <c r="D59" s="52"/>
      <c r="E59" s="52"/>
      <c r="F59" s="52"/>
    </row>
    <row r="60" spans="1:6" ht="15" customHeight="1" x14ac:dyDescent="0.25">
      <c r="A60" s="52"/>
      <c r="B60" s="52"/>
      <c r="C60" s="52"/>
      <c r="D60" s="52"/>
      <c r="E60" s="52"/>
      <c r="F60" s="52"/>
    </row>
    <row r="61" spans="1:6" ht="15" customHeight="1" x14ac:dyDescent="0.25">
      <c r="A61" s="52"/>
      <c r="B61" s="52"/>
      <c r="C61" s="52"/>
      <c r="D61" s="52"/>
      <c r="E61" s="52"/>
      <c r="F61" s="52"/>
    </row>
    <row r="62" spans="1:6" ht="15" customHeight="1" x14ac:dyDescent="0.25">
      <c r="A62" s="52"/>
      <c r="B62" s="52"/>
      <c r="C62" s="52"/>
      <c r="D62" s="52"/>
      <c r="E62" s="52"/>
      <c r="F62" s="52"/>
    </row>
    <row r="63" spans="1:6" ht="15" customHeight="1" x14ac:dyDescent="0.25">
      <c r="A63" s="52"/>
      <c r="B63" s="52"/>
      <c r="C63" s="52"/>
      <c r="D63" s="52"/>
      <c r="E63" s="52"/>
      <c r="F63" s="52"/>
    </row>
    <row r="64" spans="1:6" ht="15" customHeight="1" x14ac:dyDescent="0.25">
      <c r="A64" s="52"/>
      <c r="B64" s="52"/>
      <c r="C64" s="52"/>
      <c r="D64" s="52"/>
      <c r="E64" s="52"/>
      <c r="F64" s="52"/>
    </row>
    <row r="65" spans="1:6" ht="15" customHeight="1" x14ac:dyDescent="0.25">
      <c r="A65" s="52"/>
      <c r="B65" s="52"/>
      <c r="C65" s="52"/>
      <c r="D65" s="52"/>
      <c r="E65" s="52"/>
      <c r="F65" s="52"/>
    </row>
    <row r="66" spans="1:6" ht="15" customHeight="1" x14ac:dyDescent="0.25">
      <c r="A66" s="52"/>
      <c r="B66" s="52"/>
      <c r="C66" s="52"/>
      <c r="D66" s="52"/>
      <c r="E66" s="52"/>
      <c r="F66" s="52"/>
    </row>
    <row r="67" spans="1:6" ht="15" customHeight="1" x14ac:dyDescent="0.25">
      <c r="A67" s="52"/>
      <c r="B67" s="52"/>
      <c r="C67" s="52"/>
      <c r="D67" s="52"/>
      <c r="E67" s="52"/>
      <c r="F67" s="52"/>
    </row>
    <row r="68" spans="1:6" ht="15" customHeight="1" x14ac:dyDescent="0.25">
      <c r="A68" s="52"/>
      <c r="B68" s="52"/>
      <c r="C68" s="52"/>
      <c r="D68" s="52"/>
      <c r="E68" s="52"/>
      <c r="F68" s="52"/>
    </row>
    <row r="69" spans="1:6" ht="15" customHeight="1" x14ac:dyDescent="0.25">
      <c r="A69" s="52"/>
      <c r="B69" s="52"/>
      <c r="C69" s="52"/>
      <c r="D69" s="52"/>
      <c r="E69" s="52"/>
      <c r="F69" s="52"/>
    </row>
    <row r="70" spans="1:6" ht="15" customHeight="1" x14ac:dyDescent="0.25">
      <c r="A70" s="52"/>
      <c r="B70" s="52"/>
      <c r="C70" s="52"/>
      <c r="D70" s="52"/>
      <c r="E70" s="52"/>
      <c r="F70" s="52"/>
    </row>
    <row r="71" spans="1:6" ht="15" customHeight="1" x14ac:dyDescent="0.25">
      <c r="A71" s="52"/>
      <c r="B71" s="52"/>
      <c r="C71" s="52"/>
      <c r="D71" s="52"/>
      <c r="E71" s="52"/>
      <c r="F71" s="52"/>
    </row>
    <row r="72" spans="1:6" ht="15" customHeight="1" x14ac:dyDescent="0.25">
      <c r="A72" s="52"/>
      <c r="B72" s="52"/>
      <c r="C72" s="52"/>
      <c r="D72" s="52"/>
      <c r="E72" s="52"/>
      <c r="F72" s="52"/>
    </row>
    <row r="73" spans="1:6" ht="15" customHeight="1" x14ac:dyDescent="0.25">
      <c r="A73" s="52"/>
      <c r="B73" s="52"/>
      <c r="C73" s="52"/>
      <c r="D73" s="52"/>
      <c r="E73" s="52"/>
      <c r="F73" s="52"/>
    </row>
    <row r="74" spans="1:6" ht="15" customHeight="1" x14ac:dyDescent="0.25">
      <c r="A74" s="52"/>
      <c r="B74" s="52"/>
      <c r="C74" s="52"/>
      <c r="D74" s="52"/>
      <c r="E74" s="52"/>
      <c r="F74" s="52"/>
    </row>
    <row r="75" spans="1:6" ht="15" customHeight="1" x14ac:dyDescent="0.25">
      <c r="A75" s="52"/>
      <c r="B75" s="52"/>
      <c r="C75" s="52"/>
      <c r="D75" s="52"/>
      <c r="E75" s="52"/>
      <c r="F75" s="52"/>
    </row>
    <row r="76" spans="1:6" ht="15" customHeight="1" x14ac:dyDescent="0.25">
      <c r="A76" s="52"/>
      <c r="B76" s="52"/>
      <c r="C76" s="52"/>
      <c r="D76" s="52"/>
      <c r="E76" s="52"/>
      <c r="F76" s="52"/>
    </row>
    <row r="77" spans="1:6" ht="15" customHeight="1" x14ac:dyDescent="0.25">
      <c r="A77" s="52"/>
      <c r="B77" s="52"/>
      <c r="C77" s="52"/>
      <c r="D77" s="52"/>
      <c r="E77" s="52"/>
      <c r="F77" s="52"/>
    </row>
    <row r="78" spans="1:6" ht="15" customHeight="1" x14ac:dyDescent="0.25">
      <c r="A78" s="52"/>
      <c r="B78" s="52"/>
      <c r="C78" s="52"/>
      <c r="D78" s="52"/>
      <c r="E78" s="52"/>
      <c r="F78" s="52"/>
    </row>
    <row r="79" spans="1:6" ht="15" customHeight="1" x14ac:dyDescent="0.25">
      <c r="A79" s="52"/>
      <c r="B79" s="52"/>
      <c r="C79" s="52"/>
      <c r="D79" s="52"/>
      <c r="E79" s="52"/>
      <c r="F79" s="52"/>
    </row>
    <row r="80" spans="1:6" ht="15" customHeight="1" x14ac:dyDescent="0.25">
      <c r="A80" s="52"/>
      <c r="B80" s="52"/>
      <c r="C80" s="52"/>
      <c r="D80" s="52"/>
      <c r="E80" s="52"/>
      <c r="F80" s="52"/>
    </row>
    <row r="81" spans="1:6" ht="15" customHeight="1" x14ac:dyDescent="0.25">
      <c r="A81" s="52"/>
      <c r="B81" s="52"/>
      <c r="C81" s="52"/>
      <c r="D81" s="52"/>
      <c r="E81" s="52"/>
      <c r="F81" s="52"/>
    </row>
    <row r="82" spans="1:6" ht="15" customHeight="1" x14ac:dyDescent="0.25">
      <c r="A82" s="52"/>
      <c r="B82" s="52"/>
      <c r="C82" s="52"/>
      <c r="D82" s="52"/>
      <c r="E82" s="52"/>
      <c r="F82" s="52"/>
    </row>
    <row r="83" spans="1:6" ht="15" customHeight="1" x14ac:dyDescent="0.25">
      <c r="A83" s="52"/>
      <c r="B83" s="52"/>
      <c r="C83" s="52"/>
      <c r="D83" s="52"/>
      <c r="E83" s="52"/>
      <c r="F83" s="52"/>
    </row>
    <row r="84" spans="1:6" ht="15" customHeight="1" x14ac:dyDescent="0.25">
      <c r="A84" s="52"/>
      <c r="B84" s="52"/>
      <c r="C84" s="52"/>
      <c r="D84" s="52"/>
      <c r="E84" s="52"/>
      <c r="F84" s="52"/>
    </row>
    <row r="85" spans="1:6" ht="15" customHeight="1" x14ac:dyDescent="0.25">
      <c r="A85" s="52"/>
      <c r="B85" s="52"/>
      <c r="C85" s="52"/>
      <c r="D85" s="52"/>
      <c r="E85" s="52"/>
      <c r="F85" s="52"/>
    </row>
    <row r="86" spans="1:6" ht="15" customHeight="1" x14ac:dyDescent="0.25">
      <c r="A86" s="52"/>
      <c r="B86" s="52"/>
      <c r="C86" s="52"/>
      <c r="D86" s="52"/>
      <c r="E86" s="52"/>
      <c r="F86" s="52"/>
    </row>
    <row r="87" spans="1:6" ht="15" customHeight="1" x14ac:dyDescent="0.25">
      <c r="A87" s="52"/>
      <c r="B87" s="52"/>
      <c r="C87" s="52"/>
      <c r="D87" s="52"/>
      <c r="E87" s="52"/>
      <c r="F87" s="52"/>
    </row>
    <row r="88" spans="1:6" ht="15" customHeight="1" x14ac:dyDescent="0.25">
      <c r="A88" s="52"/>
      <c r="B88" s="52"/>
      <c r="C88" s="52"/>
      <c r="D88" s="52"/>
      <c r="E88" s="52"/>
      <c r="F88" s="52"/>
    </row>
    <row r="89" spans="1:6" ht="15" customHeight="1" x14ac:dyDescent="0.25">
      <c r="A89" s="52"/>
      <c r="B89" s="52"/>
      <c r="C89" s="52"/>
      <c r="D89" s="52"/>
      <c r="E89" s="52"/>
      <c r="F89" s="52"/>
    </row>
    <row r="90" spans="1:6" ht="15" customHeight="1" x14ac:dyDescent="0.25">
      <c r="A90" s="52"/>
      <c r="B90" s="52"/>
      <c r="C90" s="52"/>
      <c r="D90" s="52"/>
      <c r="E90" s="52"/>
      <c r="F90" s="52"/>
    </row>
    <row r="91" spans="1:6" ht="15" customHeight="1" x14ac:dyDescent="0.25">
      <c r="A91" s="52"/>
      <c r="B91" s="52"/>
      <c r="C91" s="52"/>
      <c r="D91" s="52"/>
      <c r="E91" s="52"/>
      <c r="F91" s="52"/>
    </row>
    <row r="92" spans="1:6" ht="15" customHeight="1" x14ac:dyDescent="0.25">
      <c r="A92" s="52"/>
      <c r="B92" s="52"/>
      <c r="C92" s="52"/>
      <c r="D92" s="52"/>
      <c r="E92" s="52"/>
      <c r="F92" s="52"/>
    </row>
    <row r="93" spans="1:6" ht="15" customHeight="1" x14ac:dyDescent="0.25">
      <c r="A93" s="52"/>
      <c r="B93" s="52"/>
      <c r="C93" s="52"/>
      <c r="D93" s="52"/>
      <c r="E93" s="52"/>
      <c r="F93" s="52"/>
    </row>
    <row r="94" spans="1:6" ht="15" customHeight="1" x14ac:dyDescent="0.25">
      <c r="A94" s="52"/>
      <c r="B94" s="52"/>
      <c r="C94" s="52"/>
      <c r="D94" s="52"/>
      <c r="E94" s="52"/>
      <c r="F94" s="52"/>
    </row>
    <row r="95" spans="1:6" ht="15" customHeight="1" x14ac:dyDescent="0.25">
      <c r="A95" s="52"/>
      <c r="B95" s="52"/>
      <c r="C95" s="52"/>
      <c r="D95" s="52"/>
      <c r="E95" s="52"/>
      <c r="F95" s="52"/>
    </row>
    <row r="96" spans="1:6" ht="15" customHeight="1" x14ac:dyDescent="0.25">
      <c r="A96" s="52"/>
      <c r="B96" s="52"/>
      <c r="C96" s="52"/>
      <c r="D96" s="52"/>
      <c r="E96" s="52"/>
      <c r="F96" s="52"/>
    </row>
    <row r="97" spans="1:6" ht="15" customHeight="1" x14ac:dyDescent="0.25">
      <c r="A97" s="52"/>
      <c r="B97" s="52"/>
      <c r="C97" s="52"/>
      <c r="D97" s="52"/>
      <c r="E97" s="52"/>
      <c r="F97" s="52"/>
    </row>
    <row r="98" spans="1:6" ht="15" customHeight="1" x14ac:dyDescent="0.25">
      <c r="A98" s="52"/>
      <c r="B98" s="52"/>
      <c r="C98" s="52"/>
      <c r="D98" s="52"/>
      <c r="E98" s="52"/>
      <c r="F98" s="52"/>
    </row>
    <row r="99" spans="1:6" ht="15" customHeight="1" x14ac:dyDescent="0.25">
      <c r="A99" s="52"/>
      <c r="B99" s="52"/>
      <c r="C99" s="52"/>
      <c r="D99" s="52"/>
      <c r="E99" s="52"/>
      <c r="F99" s="52"/>
    </row>
    <row r="100" spans="1:6" ht="15" customHeight="1" x14ac:dyDescent="0.25">
      <c r="A100" s="52"/>
      <c r="B100" s="52"/>
      <c r="C100" s="52"/>
      <c r="D100" s="52"/>
      <c r="E100" s="52"/>
      <c r="F100" s="52"/>
    </row>
    <row r="101" spans="1:6" ht="15" customHeight="1" x14ac:dyDescent="0.25">
      <c r="A101" s="52"/>
      <c r="B101" s="52"/>
      <c r="C101" s="52"/>
      <c r="D101" s="52"/>
      <c r="E101" s="52"/>
      <c r="F101" s="52"/>
    </row>
    <row r="102" spans="1:6" ht="15" customHeight="1" x14ac:dyDescent="0.25">
      <c r="A102" s="52"/>
      <c r="B102" s="52"/>
      <c r="C102" s="52"/>
      <c r="D102" s="52"/>
      <c r="E102" s="52"/>
      <c r="F102" s="52"/>
    </row>
    <row r="103" spans="1:6" ht="15" customHeight="1" x14ac:dyDescent="0.25">
      <c r="A103" s="52"/>
      <c r="B103" s="52"/>
      <c r="C103" s="52"/>
      <c r="D103" s="52"/>
      <c r="E103" s="52"/>
      <c r="F103" s="52"/>
    </row>
    <row r="104" spans="1:6" ht="15" customHeight="1" x14ac:dyDescent="0.25">
      <c r="A104" s="52"/>
      <c r="B104" s="52"/>
      <c r="C104" s="52"/>
      <c r="D104" s="52"/>
      <c r="E104" s="52"/>
      <c r="F104" s="52"/>
    </row>
    <row r="105" spans="1:6" ht="15" customHeight="1" x14ac:dyDescent="0.25">
      <c r="A105" s="52"/>
      <c r="B105" s="52"/>
      <c r="C105" s="52"/>
      <c r="D105" s="52"/>
      <c r="E105" s="52"/>
      <c r="F105" s="52"/>
    </row>
    <row r="106" spans="1:6" ht="15" customHeight="1" x14ac:dyDescent="0.25">
      <c r="A106" s="52"/>
      <c r="B106" s="52"/>
      <c r="C106" s="52"/>
      <c r="D106" s="52"/>
      <c r="E106" s="52"/>
      <c r="F106" s="52"/>
    </row>
    <row r="107" spans="1:6" ht="15" customHeight="1" x14ac:dyDescent="0.25">
      <c r="A107" s="52"/>
      <c r="B107" s="52"/>
      <c r="C107" s="52"/>
      <c r="D107" s="52"/>
      <c r="E107" s="52"/>
      <c r="F107" s="52"/>
    </row>
    <row r="108" spans="1:6" ht="15" customHeight="1" x14ac:dyDescent="0.25">
      <c r="A108" s="52"/>
      <c r="B108" s="52"/>
      <c r="C108" s="52"/>
      <c r="D108" s="52"/>
      <c r="E108" s="52"/>
      <c r="F108" s="52"/>
    </row>
    <row r="109" spans="1:6" ht="15" customHeight="1" x14ac:dyDescent="0.25">
      <c r="A109" s="52"/>
      <c r="B109" s="52"/>
      <c r="C109" s="52"/>
      <c r="D109" s="52"/>
      <c r="E109" s="52"/>
      <c r="F109" s="52"/>
    </row>
    <row r="110" spans="1:6" ht="15" customHeight="1" x14ac:dyDescent="0.25">
      <c r="A110" s="52"/>
      <c r="B110" s="52"/>
      <c r="C110" s="52"/>
      <c r="D110" s="52"/>
      <c r="E110" s="52"/>
      <c r="F110" s="52"/>
    </row>
    <row r="111" spans="1:6" ht="15" customHeight="1" x14ac:dyDescent="0.25">
      <c r="A111" s="52"/>
      <c r="B111" s="52"/>
      <c r="C111" s="52"/>
      <c r="D111" s="52"/>
      <c r="E111" s="52"/>
      <c r="F111" s="52"/>
    </row>
    <row r="112" spans="1:6" ht="15" customHeight="1" x14ac:dyDescent="0.25">
      <c r="A112" s="52"/>
      <c r="B112" s="52"/>
      <c r="C112" s="52"/>
      <c r="D112" s="52"/>
      <c r="E112" s="52"/>
      <c r="F112" s="52"/>
    </row>
    <row r="113" spans="1:6" ht="15" customHeight="1" x14ac:dyDescent="0.25">
      <c r="A113" s="52"/>
      <c r="B113" s="52"/>
      <c r="C113" s="52"/>
      <c r="D113" s="52"/>
      <c r="E113" s="52"/>
      <c r="F113" s="52"/>
    </row>
    <row r="114" spans="1:6" ht="15" customHeight="1" x14ac:dyDescent="0.25">
      <c r="A114" s="52"/>
      <c r="B114" s="52"/>
      <c r="C114" s="52"/>
      <c r="D114" s="52"/>
      <c r="E114" s="52"/>
      <c r="F114" s="52"/>
    </row>
    <row r="115" spans="1:6" ht="15" customHeight="1" x14ac:dyDescent="0.25">
      <c r="A115" s="52"/>
      <c r="B115" s="52"/>
      <c r="C115" s="52"/>
      <c r="D115" s="52"/>
      <c r="E115" s="52"/>
      <c r="F115" s="52"/>
    </row>
    <row r="116" spans="1:6" ht="15" customHeight="1" x14ac:dyDescent="0.25">
      <c r="A116" s="52"/>
      <c r="B116" s="52"/>
      <c r="C116" s="52"/>
      <c r="D116" s="52"/>
      <c r="E116" s="52"/>
      <c r="F116" s="52"/>
    </row>
    <row r="117" spans="1:6" ht="15" customHeight="1" x14ac:dyDescent="0.25">
      <c r="A117" s="52"/>
      <c r="B117" s="52"/>
      <c r="C117" s="52"/>
      <c r="D117" s="52"/>
      <c r="E117" s="52"/>
      <c r="F117" s="52"/>
    </row>
    <row r="118" spans="1:6" ht="15" customHeight="1" x14ac:dyDescent="0.25">
      <c r="A118" s="52"/>
      <c r="B118" s="52"/>
      <c r="C118" s="52"/>
      <c r="D118" s="52"/>
      <c r="E118" s="52"/>
      <c r="F118" s="52"/>
    </row>
    <row r="119" spans="1:6" ht="15" customHeight="1" x14ac:dyDescent="0.25">
      <c r="A119" s="52"/>
      <c r="B119" s="52"/>
      <c r="C119" s="52"/>
      <c r="D119" s="52"/>
      <c r="E119" s="52"/>
      <c r="F119" s="52"/>
    </row>
    <row r="120" spans="1:6" ht="15" customHeight="1" x14ac:dyDescent="0.25">
      <c r="A120" s="52"/>
      <c r="B120" s="52"/>
      <c r="C120" s="52"/>
      <c r="D120" s="52"/>
      <c r="E120" s="52"/>
      <c r="F120" s="52"/>
    </row>
    <row r="121" spans="1:6" ht="15" customHeight="1" x14ac:dyDescent="0.25">
      <c r="A121" s="52"/>
      <c r="B121" s="52"/>
      <c r="C121" s="52"/>
      <c r="D121" s="52"/>
      <c r="E121" s="52"/>
      <c r="F121" s="52"/>
    </row>
    <row r="122" spans="1:6" ht="15" customHeight="1" x14ac:dyDescent="0.25">
      <c r="A122" s="52"/>
      <c r="B122" s="52"/>
      <c r="C122" s="52"/>
      <c r="D122" s="52"/>
      <c r="E122" s="52"/>
      <c r="F122" s="52"/>
    </row>
    <row r="123" spans="1:6" ht="15" customHeight="1" x14ac:dyDescent="0.25">
      <c r="A123" s="52"/>
      <c r="B123" s="52"/>
      <c r="C123" s="52"/>
      <c r="D123" s="52"/>
      <c r="E123" s="52"/>
      <c r="F123" s="52"/>
    </row>
    <row r="124" spans="1:6" ht="15" customHeight="1" x14ac:dyDescent="0.25">
      <c r="A124" s="52"/>
      <c r="B124" s="52"/>
      <c r="C124" s="52"/>
      <c r="D124" s="52"/>
      <c r="E124" s="52"/>
      <c r="F124" s="52"/>
    </row>
    <row r="125" spans="1:6" ht="15" customHeight="1" x14ac:dyDescent="0.25">
      <c r="A125" s="52"/>
      <c r="B125" s="52"/>
      <c r="C125" s="52"/>
      <c r="D125" s="52"/>
      <c r="E125" s="52"/>
      <c r="F125" s="52"/>
    </row>
    <row r="126" spans="1:6" ht="15" customHeight="1" x14ac:dyDescent="0.25">
      <c r="A126" s="52"/>
      <c r="B126" s="52"/>
      <c r="C126" s="52"/>
      <c r="D126" s="52"/>
      <c r="E126" s="52"/>
      <c r="F126" s="52"/>
    </row>
    <row r="127" spans="1:6" ht="15" customHeight="1" x14ac:dyDescent="0.25">
      <c r="A127" s="52"/>
      <c r="B127" s="52"/>
      <c r="C127" s="52"/>
      <c r="D127" s="52"/>
      <c r="E127" s="52"/>
      <c r="F127" s="52"/>
    </row>
    <row r="128" spans="1:6" ht="15" customHeight="1" x14ac:dyDescent="0.25">
      <c r="A128" s="52"/>
      <c r="B128" s="52"/>
      <c r="C128" s="52"/>
      <c r="D128" s="52"/>
      <c r="E128" s="52"/>
      <c r="F128" s="52"/>
    </row>
    <row r="129" spans="1:6" ht="15" customHeight="1" x14ac:dyDescent="0.25">
      <c r="A129" s="52"/>
      <c r="B129" s="52"/>
      <c r="C129" s="52"/>
      <c r="D129" s="52"/>
      <c r="E129" s="52"/>
      <c r="F129" s="52"/>
    </row>
    <row r="130" spans="1:6" ht="15" customHeight="1" x14ac:dyDescent="0.25">
      <c r="A130" s="52"/>
      <c r="B130" s="52"/>
      <c r="C130" s="52"/>
      <c r="D130" s="52"/>
      <c r="E130" s="52"/>
      <c r="F130" s="52"/>
    </row>
    <row r="131" spans="1:6" ht="15" customHeight="1" x14ac:dyDescent="0.25">
      <c r="A131" s="52"/>
      <c r="B131" s="52"/>
      <c r="C131" s="52"/>
      <c r="D131" s="52"/>
      <c r="E131" s="52"/>
      <c r="F131" s="52"/>
    </row>
    <row r="132" spans="1:6" ht="15" customHeight="1" x14ac:dyDescent="0.25">
      <c r="A132" s="52"/>
      <c r="B132" s="52"/>
      <c r="C132" s="52"/>
      <c r="D132" s="52"/>
      <c r="E132" s="52"/>
      <c r="F132" s="52"/>
    </row>
    <row r="133" spans="1:6" ht="15" customHeight="1" x14ac:dyDescent="0.25">
      <c r="A133" s="52"/>
      <c r="B133" s="52"/>
      <c r="C133" s="52"/>
      <c r="D133" s="52"/>
      <c r="E133" s="52"/>
      <c r="F133" s="52"/>
    </row>
    <row r="134" spans="1:6" ht="15" customHeight="1" x14ac:dyDescent="0.25">
      <c r="A134" s="52"/>
      <c r="B134" s="52"/>
      <c r="C134" s="52"/>
      <c r="D134" s="52"/>
      <c r="E134" s="52"/>
      <c r="F134" s="52"/>
    </row>
    <row r="135" spans="1:6" ht="15" customHeight="1" x14ac:dyDescent="0.25">
      <c r="A135" s="52"/>
      <c r="B135" s="52"/>
      <c r="C135" s="52"/>
      <c r="D135" s="52"/>
      <c r="E135" s="52"/>
      <c r="F135" s="52"/>
    </row>
    <row r="136" spans="1:6" ht="15" customHeight="1" x14ac:dyDescent="0.25">
      <c r="A136" s="52"/>
      <c r="B136" s="52"/>
      <c r="C136" s="52"/>
      <c r="D136" s="52"/>
      <c r="E136" s="52"/>
      <c r="F136" s="52"/>
    </row>
    <row r="137" spans="1:6" ht="15" customHeight="1" x14ac:dyDescent="0.25">
      <c r="A137" s="52"/>
      <c r="B137" s="52"/>
      <c r="C137" s="52"/>
      <c r="D137" s="52"/>
      <c r="E137" s="52"/>
      <c r="F137" s="52"/>
    </row>
    <row r="138" spans="1:6" ht="15" customHeight="1" x14ac:dyDescent="0.25">
      <c r="A138" s="52"/>
      <c r="B138" s="52"/>
      <c r="C138" s="52"/>
      <c r="D138" s="52"/>
      <c r="E138" s="52"/>
      <c r="F138" s="52"/>
    </row>
    <row r="139" spans="1:6" ht="15" customHeight="1" x14ac:dyDescent="0.25">
      <c r="A139" s="52"/>
      <c r="B139" s="52"/>
      <c r="C139" s="52"/>
      <c r="D139" s="52"/>
      <c r="E139" s="52"/>
      <c r="F139" s="52"/>
    </row>
    <row r="140" spans="1:6" ht="15" customHeight="1" x14ac:dyDescent="0.25">
      <c r="A140" s="52"/>
      <c r="B140" s="52"/>
      <c r="C140" s="52"/>
      <c r="D140" s="52"/>
      <c r="E140" s="52"/>
      <c r="F140" s="52"/>
    </row>
    <row r="141" spans="1:6" ht="15" customHeight="1" x14ac:dyDescent="0.25">
      <c r="A141" s="52"/>
      <c r="B141" s="52"/>
      <c r="C141" s="52"/>
      <c r="D141" s="52"/>
      <c r="E141" s="52"/>
      <c r="F141" s="52"/>
    </row>
    <row r="142" spans="1:6" ht="15" customHeight="1" x14ac:dyDescent="0.25">
      <c r="A142" s="52"/>
      <c r="B142" s="52"/>
      <c r="C142" s="52"/>
      <c r="D142" s="52"/>
      <c r="E142" s="52"/>
      <c r="F142" s="52"/>
    </row>
    <row r="143" spans="1:6" ht="15" customHeight="1" x14ac:dyDescent="0.25">
      <c r="A143" s="52"/>
      <c r="B143" s="52"/>
      <c r="C143" s="52"/>
      <c r="D143" s="52"/>
      <c r="E143" s="52"/>
      <c r="F143" s="52"/>
    </row>
    <row r="144" spans="1:6" ht="15" customHeight="1" x14ac:dyDescent="0.25">
      <c r="A144" s="52"/>
      <c r="B144" s="52"/>
      <c r="C144" s="52"/>
      <c r="D144" s="52"/>
      <c r="E144" s="52"/>
      <c r="F144" s="52"/>
    </row>
    <row r="145" spans="1:6" ht="15" customHeight="1" x14ac:dyDescent="0.25">
      <c r="A145" s="52"/>
      <c r="B145" s="52"/>
      <c r="C145" s="52"/>
      <c r="D145" s="52"/>
      <c r="E145" s="52"/>
      <c r="F145" s="52"/>
    </row>
    <row r="146" spans="1:6" ht="15" customHeight="1" x14ac:dyDescent="0.25">
      <c r="A146" s="52"/>
      <c r="B146" s="52"/>
      <c r="C146" s="52"/>
      <c r="D146" s="52"/>
      <c r="E146" s="52"/>
      <c r="F146" s="52"/>
    </row>
    <row r="147" spans="1:6" ht="15" customHeight="1" x14ac:dyDescent="0.25">
      <c r="A147" s="52"/>
      <c r="B147" s="52"/>
      <c r="C147" s="52"/>
      <c r="D147" s="52"/>
      <c r="E147" s="52"/>
      <c r="F147" s="52"/>
    </row>
    <row r="148" spans="1:6" ht="15" customHeight="1" x14ac:dyDescent="0.25">
      <c r="A148" s="52"/>
      <c r="B148" s="52"/>
      <c r="C148" s="52"/>
      <c r="D148" s="52"/>
      <c r="E148" s="52"/>
      <c r="F148" s="52"/>
    </row>
    <row r="149" spans="1:6" ht="15" customHeight="1" x14ac:dyDescent="0.25">
      <c r="A149" s="52"/>
      <c r="B149" s="52"/>
      <c r="C149" s="52"/>
      <c r="D149" s="52"/>
      <c r="E149" s="52"/>
      <c r="F149" s="52"/>
    </row>
    <row r="150" spans="1:6" ht="15" customHeight="1" x14ac:dyDescent="0.25">
      <c r="A150" s="52"/>
      <c r="B150" s="52"/>
      <c r="C150" s="52"/>
      <c r="D150" s="52"/>
      <c r="E150" s="52"/>
      <c r="F150" s="52"/>
    </row>
    <row r="151" spans="1:6" ht="15" customHeight="1" x14ac:dyDescent="0.25">
      <c r="A151" s="52"/>
      <c r="B151" s="52"/>
      <c r="C151" s="52"/>
      <c r="D151" s="52"/>
      <c r="E151" s="52"/>
      <c r="F151" s="52"/>
    </row>
    <row r="152" spans="1:6" ht="15" customHeight="1" x14ac:dyDescent="0.25">
      <c r="A152" s="52"/>
      <c r="B152" s="52"/>
      <c r="C152" s="52"/>
      <c r="D152" s="52"/>
      <c r="E152" s="52"/>
      <c r="F152" s="52"/>
    </row>
    <row r="153" spans="1:6" ht="15" customHeight="1" x14ac:dyDescent="0.25">
      <c r="A153" s="52"/>
      <c r="B153" s="52"/>
      <c r="C153" s="52"/>
      <c r="D153" s="52"/>
      <c r="E153" s="52"/>
      <c r="F153" s="52"/>
    </row>
    <row r="154" spans="1:6" ht="15" customHeight="1" x14ac:dyDescent="0.25">
      <c r="A154" s="52"/>
      <c r="B154" s="52"/>
      <c r="C154" s="52"/>
      <c r="D154" s="52"/>
      <c r="E154" s="52"/>
      <c r="F154" s="52"/>
    </row>
    <row r="155" spans="1:6" ht="15" customHeight="1" x14ac:dyDescent="0.25">
      <c r="A155" s="52"/>
      <c r="B155" s="52"/>
      <c r="C155" s="52"/>
      <c r="D155" s="52"/>
      <c r="E155" s="52"/>
      <c r="F155" s="52"/>
    </row>
    <row r="156" spans="1:6" ht="15" customHeight="1" x14ac:dyDescent="0.25">
      <c r="A156" s="52"/>
      <c r="B156" s="52"/>
      <c r="C156" s="52"/>
      <c r="D156" s="52"/>
      <c r="E156" s="52"/>
      <c r="F156" s="52"/>
    </row>
    <row r="157" spans="1:6" ht="15" customHeight="1" x14ac:dyDescent="0.25">
      <c r="A157" s="52"/>
      <c r="B157" s="52"/>
      <c r="C157" s="52"/>
      <c r="D157" s="52"/>
      <c r="E157" s="52"/>
      <c r="F157" s="52"/>
    </row>
    <row r="158" spans="1:6" ht="15" customHeight="1" x14ac:dyDescent="0.25">
      <c r="A158" s="52"/>
      <c r="B158" s="52"/>
      <c r="C158" s="52"/>
      <c r="D158" s="52"/>
      <c r="E158" s="52"/>
      <c r="F158" s="52"/>
    </row>
    <row r="159" spans="1:6" ht="15" customHeight="1" x14ac:dyDescent="0.25">
      <c r="A159" s="52"/>
      <c r="B159" s="52"/>
      <c r="C159" s="52"/>
      <c r="D159" s="52"/>
      <c r="E159" s="52"/>
      <c r="F159" s="52"/>
    </row>
    <row r="160" spans="1:6" ht="15" customHeight="1" x14ac:dyDescent="0.25">
      <c r="A160" s="52"/>
      <c r="B160" s="52"/>
      <c r="C160" s="52"/>
      <c r="D160" s="52"/>
      <c r="E160" s="52"/>
      <c r="F160" s="52"/>
    </row>
    <row r="161" spans="1:6" ht="15" customHeight="1" x14ac:dyDescent="0.25">
      <c r="A161" s="52"/>
      <c r="B161" s="52"/>
      <c r="C161" s="52"/>
      <c r="D161" s="52"/>
      <c r="E161" s="52"/>
      <c r="F161" s="52"/>
    </row>
    <row r="162" spans="1:6" ht="15" customHeight="1" x14ac:dyDescent="0.25">
      <c r="A162" s="52"/>
      <c r="B162" s="52"/>
      <c r="C162" s="52"/>
      <c r="D162" s="52"/>
      <c r="E162" s="52"/>
      <c r="F162" s="52"/>
    </row>
    <row r="163" spans="1:6" ht="15" customHeight="1" x14ac:dyDescent="0.25">
      <c r="A163" s="52"/>
      <c r="B163" s="52"/>
      <c r="C163" s="52"/>
      <c r="D163" s="52"/>
      <c r="E163" s="52"/>
      <c r="F163" s="52"/>
    </row>
    <row r="164" spans="1:6" ht="15" customHeight="1" x14ac:dyDescent="0.25">
      <c r="A164" s="52"/>
      <c r="B164" s="52"/>
      <c r="C164" s="52"/>
      <c r="D164" s="52"/>
      <c r="E164" s="52"/>
      <c r="F164" s="52"/>
    </row>
    <row r="165" spans="1:6" ht="15" customHeight="1" x14ac:dyDescent="0.25">
      <c r="A165" s="52"/>
      <c r="B165" s="52"/>
      <c r="C165" s="52"/>
      <c r="D165" s="52"/>
      <c r="E165" s="52"/>
      <c r="F165" s="52"/>
    </row>
    <row r="166" spans="1:6" ht="15" customHeight="1" x14ac:dyDescent="0.25">
      <c r="A166" s="52"/>
      <c r="B166" s="52"/>
      <c r="C166" s="52"/>
      <c r="D166" s="52"/>
      <c r="E166" s="52"/>
      <c r="F166" s="52"/>
    </row>
    <row r="167" spans="1:6" ht="15" customHeight="1" x14ac:dyDescent="0.25">
      <c r="A167" s="52"/>
      <c r="B167" s="52"/>
      <c r="C167" s="52"/>
      <c r="D167" s="52"/>
      <c r="E167" s="52"/>
      <c r="F167" s="52"/>
    </row>
    <row r="168" spans="1:6" ht="15" customHeight="1" x14ac:dyDescent="0.25">
      <c r="A168" s="52"/>
      <c r="B168" s="52"/>
      <c r="C168" s="52"/>
      <c r="D168" s="52"/>
      <c r="E168" s="52"/>
      <c r="F168" s="52"/>
    </row>
    <row r="169" spans="1:6" ht="15" customHeight="1" x14ac:dyDescent="0.25">
      <c r="A169" s="52"/>
      <c r="B169" s="52"/>
      <c r="C169" s="52"/>
      <c r="D169" s="52"/>
      <c r="E169" s="52"/>
      <c r="F169" s="52"/>
    </row>
    <row r="170" spans="1:6" ht="15" customHeight="1" x14ac:dyDescent="0.25">
      <c r="A170" s="52"/>
      <c r="B170" s="52"/>
      <c r="C170" s="52"/>
      <c r="D170" s="52"/>
      <c r="E170" s="52"/>
      <c r="F170" s="52"/>
    </row>
    <row r="171" spans="1:6" ht="15" customHeight="1" x14ac:dyDescent="0.25">
      <c r="A171" s="52"/>
      <c r="B171" s="52"/>
      <c r="C171" s="52"/>
      <c r="D171" s="52"/>
      <c r="E171" s="52"/>
      <c r="F171" s="52"/>
    </row>
    <row r="172" spans="1:6" ht="15" customHeight="1" x14ac:dyDescent="0.25">
      <c r="A172" s="52"/>
      <c r="B172" s="52"/>
      <c r="C172" s="52"/>
      <c r="D172" s="52"/>
      <c r="E172" s="52"/>
      <c r="F172" s="52"/>
    </row>
    <row r="173" spans="1:6" ht="15" customHeight="1" x14ac:dyDescent="0.25">
      <c r="A173" s="52"/>
      <c r="B173" s="52"/>
      <c r="C173" s="52"/>
      <c r="D173" s="52"/>
      <c r="E173" s="52"/>
      <c r="F173" s="52"/>
    </row>
    <row r="174" spans="1:6" ht="15" customHeight="1" x14ac:dyDescent="0.25">
      <c r="A174" s="52"/>
      <c r="B174" s="52"/>
      <c r="C174" s="52"/>
      <c r="D174" s="52"/>
      <c r="E174" s="52"/>
      <c r="F174" s="52"/>
    </row>
    <row r="175" spans="1:6" ht="15" customHeight="1" x14ac:dyDescent="0.25">
      <c r="A175" s="52"/>
      <c r="B175" s="52"/>
      <c r="C175" s="52"/>
      <c r="D175" s="52"/>
      <c r="E175" s="52"/>
      <c r="F175" s="52"/>
    </row>
    <row r="176" spans="1:6" ht="15" customHeight="1" x14ac:dyDescent="0.25">
      <c r="A176" s="52"/>
      <c r="B176" s="52"/>
      <c r="C176" s="52"/>
      <c r="D176" s="52"/>
      <c r="E176" s="52"/>
      <c r="F176" s="52"/>
    </row>
    <row r="177" spans="1:6" ht="15" customHeight="1" x14ac:dyDescent="0.25">
      <c r="A177" s="52"/>
      <c r="B177" s="52"/>
      <c r="C177" s="52"/>
      <c r="D177" s="52"/>
      <c r="E177" s="52"/>
      <c r="F177" s="52"/>
    </row>
    <row r="178" spans="1:6" ht="15" customHeight="1" x14ac:dyDescent="0.25">
      <c r="A178" s="52"/>
      <c r="B178" s="52"/>
      <c r="C178" s="52"/>
      <c r="D178" s="52"/>
      <c r="E178" s="52"/>
      <c r="F178" s="52"/>
    </row>
    <row r="179" spans="1:6" ht="15" customHeight="1" x14ac:dyDescent="0.25">
      <c r="A179" s="52"/>
      <c r="B179" s="52"/>
      <c r="C179" s="52"/>
      <c r="D179" s="52"/>
      <c r="E179" s="52"/>
      <c r="F179" s="52"/>
    </row>
    <row r="180" spans="1:6" ht="15" customHeight="1" x14ac:dyDescent="0.25">
      <c r="A180" s="52"/>
      <c r="B180" s="52"/>
      <c r="C180" s="52"/>
      <c r="D180" s="52"/>
      <c r="E180" s="52"/>
      <c r="F180" s="52"/>
    </row>
    <row r="181" spans="1:6" ht="15" customHeight="1" x14ac:dyDescent="0.25">
      <c r="A181" s="52"/>
      <c r="B181" s="52"/>
      <c r="C181" s="52"/>
      <c r="D181" s="52"/>
      <c r="E181" s="52"/>
      <c r="F181" s="52"/>
    </row>
    <row r="182" spans="1:6" ht="15" customHeight="1" x14ac:dyDescent="0.25">
      <c r="A182" s="52"/>
      <c r="B182" s="52"/>
      <c r="C182" s="52"/>
      <c r="D182" s="52"/>
      <c r="E182" s="52"/>
      <c r="F182" s="52"/>
    </row>
    <row r="183" spans="1:6" ht="15" customHeight="1" x14ac:dyDescent="0.25">
      <c r="A183" s="52"/>
      <c r="B183" s="52"/>
      <c r="C183" s="52"/>
      <c r="D183" s="52"/>
      <c r="E183" s="52"/>
      <c r="F183" s="52"/>
    </row>
    <row r="184" spans="1:6" ht="15" customHeight="1" x14ac:dyDescent="0.25">
      <c r="A184" s="52"/>
      <c r="B184" s="52"/>
      <c r="C184" s="52"/>
      <c r="D184" s="52"/>
      <c r="E184" s="52"/>
      <c r="F184" s="52"/>
    </row>
    <row r="185" spans="1:6" ht="15" customHeight="1" x14ac:dyDescent="0.25">
      <c r="A185" s="52"/>
      <c r="B185" s="52"/>
      <c r="C185" s="52"/>
      <c r="D185" s="52"/>
      <c r="E185" s="52"/>
      <c r="F185" s="52"/>
    </row>
    <row r="186" spans="1:6" ht="15" customHeight="1" x14ac:dyDescent="0.25">
      <c r="A186" s="52"/>
      <c r="B186" s="52"/>
      <c r="C186" s="52"/>
      <c r="D186" s="52"/>
      <c r="E186" s="52"/>
      <c r="F186" s="52"/>
    </row>
    <row r="187" spans="1:6" ht="15" customHeight="1" x14ac:dyDescent="0.25">
      <c r="A187" s="52"/>
      <c r="B187" s="52"/>
      <c r="C187" s="52"/>
      <c r="D187" s="52"/>
      <c r="E187" s="52"/>
      <c r="F187" s="52"/>
    </row>
    <row r="188" spans="1:6" ht="15" customHeight="1" x14ac:dyDescent="0.25">
      <c r="A188" s="52"/>
      <c r="B188" s="52"/>
      <c r="C188" s="52"/>
      <c r="D188" s="52"/>
      <c r="E188" s="52"/>
      <c r="F188" s="52"/>
    </row>
    <row r="189" spans="1:6" ht="15" customHeight="1" x14ac:dyDescent="0.25">
      <c r="A189" s="52"/>
      <c r="B189" s="52"/>
      <c r="C189" s="52"/>
      <c r="D189" s="52"/>
      <c r="E189" s="52"/>
      <c r="F189" s="52"/>
    </row>
    <row r="190" spans="1:6" ht="15" customHeight="1" x14ac:dyDescent="0.25">
      <c r="A190" s="52"/>
      <c r="B190" s="52"/>
      <c r="C190" s="52"/>
      <c r="D190" s="52"/>
      <c r="E190" s="52"/>
      <c r="F190" s="52"/>
    </row>
    <row r="191" spans="1:6" ht="15" customHeight="1" x14ac:dyDescent="0.25">
      <c r="A191" s="52"/>
      <c r="B191" s="52"/>
      <c r="C191" s="52"/>
      <c r="D191" s="52"/>
      <c r="E191" s="52"/>
      <c r="F191" s="52"/>
    </row>
    <row r="192" spans="1:6" ht="15" customHeight="1" x14ac:dyDescent="0.25">
      <c r="A192" s="52"/>
      <c r="B192" s="52"/>
      <c r="C192" s="52"/>
      <c r="D192" s="52"/>
      <c r="E192" s="52"/>
      <c r="F192" s="52"/>
    </row>
    <row r="193" spans="1:6" ht="15" customHeight="1" x14ac:dyDescent="0.25">
      <c r="A193" s="52"/>
      <c r="B193" s="52"/>
      <c r="C193" s="52"/>
      <c r="D193" s="52"/>
      <c r="E193" s="52"/>
      <c r="F193" s="52"/>
    </row>
    <row r="194" spans="1:6" ht="15" customHeight="1" x14ac:dyDescent="0.25">
      <c r="A194" s="52"/>
      <c r="B194" s="52"/>
      <c r="C194" s="52"/>
      <c r="D194" s="52"/>
      <c r="E194" s="52"/>
      <c r="F194" s="52"/>
    </row>
    <row r="195" spans="1:6" ht="15" customHeight="1" x14ac:dyDescent="0.25">
      <c r="A195" s="52"/>
      <c r="B195" s="52"/>
      <c r="C195" s="52"/>
      <c r="D195" s="52"/>
      <c r="E195" s="52"/>
      <c r="F195" s="52"/>
    </row>
    <row r="196" spans="1:6" ht="15" customHeight="1" x14ac:dyDescent="0.25">
      <c r="A196" s="52"/>
      <c r="B196" s="52"/>
      <c r="C196" s="52"/>
      <c r="D196" s="52"/>
      <c r="E196" s="52"/>
      <c r="F196" s="52"/>
    </row>
    <row r="197" spans="1:6" ht="15" customHeight="1" x14ac:dyDescent="0.25">
      <c r="A197" s="52"/>
      <c r="B197" s="52"/>
      <c r="C197" s="52"/>
      <c r="D197" s="52"/>
      <c r="E197" s="52"/>
      <c r="F197" s="52"/>
    </row>
    <row r="198" spans="1:6" ht="15" customHeight="1" x14ac:dyDescent="0.25">
      <c r="A198" s="52"/>
      <c r="B198" s="52"/>
      <c r="C198" s="52"/>
      <c r="D198" s="52"/>
      <c r="E198" s="52"/>
      <c r="F198" s="52"/>
    </row>
    <row r="199" spans="1:6" ht="15" customHeight="1" x14ac:dyDescent="0.25">
      <c r="A199" s="52"/>
      <c r="B199" s="52"/>
      <c r="C199" s="52"/>
      <c r="D199" s="52"/>
      <c r="E199" s="52"/>
      <c r="F199" s="52"/>
    </row>
    <row r="200" spans="1:6" ht="15" customHeight="1" x14ac:dyDescent="0.25"/>
  </sheetData>
  <mergeCells count="12">
    <mergeCell ref="A8:C9"/>
    <mergeCell ref="A25:F34"/>
    <mergeCell ref="O3:Q5"/>
    <mergeCell ref="O9:Q13"/>
    <mergeCell ref="A3:F3"/>
    <mergeCell ref="A4:F5"/>
    <mergeCell ref="D8:F9"/>
    <mergeCell ref="A6:C7"/>
    <mergeCell ref="I6:K7"/>
    <mergeCell ref="D6:F7"/>
    <mergeCell ref="I3:K5"/>
    <mergeCell ref="O6:Q7"/>
  </mergeCells>
  <hyperlinks>
    <hyperlink ref="A1" location="'Table of Contents'!A1" display="◄ Table of Contents" xr:uid="{00000000-0004-0000-0500-000000000000}"/>
  </hyperlinks>
  <pageMargins left="0.75" right="0.75" top="1" bottom="1" header="0.5" footer="0.5"/>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5D9F1"/>
  </sheetPr>
  <dimension ref="A1:AE338"/>
  <sheetViews>
    <sheetView zoomScaleNormal="100" workbookViewId="0"/>
  </sheetViews>
  <sheetFormatPr defaultRowHeight="15" x14ac:dyDescent="0.25"/>
  <cols>
    <col min="1" max="6" width="11.85546875" style="11" customWidth="1"/>
    <col min="7" max="7" width="3" style="15" customWidth="1"/>
    <col min="8" max="8" width="8.42578125" style="25" customWidth="1"/>
    <col min="9" max="16" width="9.140625" style="25" customWidth="1"/>
    <col min="17" max="17" width="8.42578125" style="25" customWidth="1"/>
    <col min="18" max="18" width="3" style="15" customWidth="1"/>
    <col min="19" max="19" width="8.42578125" style="25" customWidth="1"/>
    <col min="20" max="22" width="9.140625" style="25" customWidth="1"/>
    <col min="23" max="23" width="8.42578125" style="25" customWidth="1"/>
    <col min="24" max="24" width="3" style="15" customWidth="1"/>
    <col min="25" max="25" width="8.42578125" style="25" customWidth="1"/>
    <col min="26" max="29" width="9.140625" style="25" customWidth="1"/>
    <col min="30" max="30" width="9.140625" style="25"/>
    <col min="31" max="31" width="3" style="15" customWidth="1"/>
    <col min="32" max="16384" width="9.140625" style="60"/>
  </cols>
  <sheetData>
    <row r="1" spans="1:29" ht="15" customHeight="1" x14ac:dyDescent="0.25">
      <c r="A1" s="1" t="s">
        <v>24</v>
      </c>
      <c r="B1" s="2"/>
      <c r="C1" s="2"/>
      <c r="D1" s="2"/>
      <c r="E1" s="2"/>
      <c r="F1" s="2"/>
    </row>
    <row r="2" spans="1:29" ht="15" customHeight="1" x14ac:dyDescent="0.25">
      <c r="A2" s="2"/>
      <c r="B2" s="2"/>
      <c r="C2" s="2"/>
      <c r="D2" s="2"/>
      <c r="E2" s="2"/>
      <c r="F2" s="2"/>
    </row>
    <row r="3" spans="1:29" ht="15" customHeight="1" x14ac:dyDescent="0.25">
      <c r="A3" s="40" t="s">
        <v>8</v>
      </c>
      <c r="B3" s="41"/>
      <c r="C3" s="41"/>
      <c r="D3" s="41"/>
      <c r="E3" s="41"/>
      <c r="F3" s="41"/>
      <c r="I3" s="49" t="str">
        <f>A6</f>
        <v>a) Deposit rates on new business, deposit facility rate and 12-month EURIBOR</v>
      </c>
      <c r="J3" s="49"/>
      <c r="K3" s="49"/>
      <c r="L3" s="49"/>
      <c r="M3" s="49"/>
      <c r="N3" s="49"/>
      <c r="O3" s="49"/>
      <c r="P3" s="49"/>
      <c r="T3" s="49" t="str">
        <f>C6</f>
        <v>b) Average deposit rate on new business vs market concentration</v>
      </c>
      <c r="U3" s="48"/>
      <c r="V3" s="48"/>
      <c r="Z3" s="49" t="str">
        <f>E6</f>
        <v>c) Net interest margins and deposit spread contribution</v>
      </c>
      <c r="AA3" s="49"/>
      <c r="AB3" s="49"/>
      <c r="AC3" s="49"/>
    </row>
    <row r="4" spans="1:29" ht="15" customHeight="1" x14ac:dyDescent="0.2">
      <c r="A4" s="42" t="s">
        <v>9</v>
      </c>
      <c r="B4" s="29"/>
      <c r="C4" s="29"/>
      <c r="D4" s="29"/>
      <c r="E4" s="29"/>
      <c r="F4" s="34"/>
      <c r="I4" s="49"/>
      <c r="J4" s="49"/>
      <c r="K4" s="49"/>
      <c r="L4" s="49"/>
      <c r="M4" s="49"/>
      <c r="N4" s="49"/>
      <c r="O4" s="49"/>
      <c r="P4" s="49"/>
      <c r="T4" s="48"/>
      <c r="U4" s="48"/>
      <c r="V4" s="48"/>
      <c r="Z4" s="49"/>
      <c r="AA4" s="49"/>
      <c r="AB4" s="49"/>
      <c r="AC4" s="49"/>
    </row>
    <row r="5" spans="1:29" ht="15" customHeight="1" x14ac:dyDescent="0.2">
      <c r="A5" s="43"/>
      <c r="B5" s="44"/>
      <c r="C5" s="44"/>
      <c r="D5" s="44"/>
      <c r="E5" s="44"/>
      <c r="F5" s="45"/>
      <c r="I5" s="49"/>
      <c r="J5" s="49"/>
      <c r="K5" s="49"/>
      <c r="L5" s="49"/>
      <c r="M5" s="49"/>
      <c r="N5" s="49"/>
      <c r="O5" s="49"/>
      <c r="P5" s="49"/>
      <c r="T5" s="48"/>
      <c r="U5" s="48"/>
      <c r="V5" s="48"/>
      <c r="Z5" s="49"/>
      <c r="AA5" s="49"/>
      <c r="AB5" s="49"/>
      <c r="AC5" s="49"/>
    </row>
    <row r="6" spans="1:29" ht="15" customHeight="1" x14ac:dyDescent="0.2">
      <c r="A6" s="47" t="s">
        <v>44</v>
      </c>
      <c r="B6" s="34"/>
      <c r="C6" s="36" t="s">
        <v>45</v>
      </c>
      <c r="D6" s="34"/>
      <c r="E6" s="36" t="s">
        <v>46</v>
      </c>
      <c r="F6" s="34"/>
      <c r="I6" s="50" t="str">
        <f>A8</f>
        <v>(Jan. 2024-19 May 2026, percentages)</v>
      </c>
      <c r="J6" s="50"/>
      <c r="K6" s="50"/>
      <c r="L6" s="50"/>
      <c r="M6" s="50"/>
      <c r="N6" s="50"/>
      <c r="O6" s="50"/>
      <c r="P6" s="50"/>
      <c r="T6" s="50" t="str">
        <f>C8</f>
        <v>(Mar. 2026; HHI, percentages)</v>
      </c>
      <c r="U6" s="48"/>
      <c r="V6" s="48"/>
      <c r="Z6" s="50" t="str">
        <f>E8</f>
        <v>(Q1-Q4 2025, percentages of total assets)</v>
      </c>
      <c r="AA6" s="50"/>
      <c r="AB6" s="50"/>
      <c r="AC6" s="50"/>
    </row>
    <row r="7" spans="1:29" ht="15" customHeight="1" x14ac:dyDescent="0.2">
      <c r="A7" s="39"/>
      <c r="B7" s="37"/>
      <c r="C7" s="30"/>
      <c r="D7" s="37"/>
      <c r="E7" s="30"/>
      <c r="F7" s="37"/>
      <c r="I7" s="50"/>
      <c r="J7" s="50"/>
      <c r="K7" s="50"/>
      <c r="L7" s="50"/>
      <c r="M7" s="50"/>
      <c r="N7" s="50"/>
      <c r="O7" s="50"/>
      <c r="P7" s="50"/>
      <c r="T7" s="48"/>
      <c r="U7" s="48"/>
      <c r="V7" s="48"/>
      <c r="Z7" s="50"/>
      <c r="AA7" s="50"/>
      <c r="AB7" s="50"/>
      <c r="AC7" s="50"/>
    </row>
    <row r="8" spans="1:29" ht="15" customHeight="1" x14ac:dyDescent="0.2">
      <c r="A8" s="38" t="s">
        <v>47</v>
      </c>
      <c r="B8" s="34"/>
      <c r="C8" s="46" t="s">
        <v>48</v>
      </c>
      <c r="D8" s="34"/>
      <c r="E8" s="46" t="s">
        <v>49</v>
      </c>
      <c r="F8" s="34"/>
    </row>
    <row r="9" spans="1:29" ht="15" customHeight="1" x14ac:dyDescent="0.2">
      <c r="A9" s="39"/>
      <c r="B9" s="37"/>
      <c r="C9" s="30"/>
      <c r="D9" s="37"/>
      <c r="E9" s="30"/>
      <c r="F9" s="37"/>
      <c r="I9" s="20" t="s">
        <v>215</v>
      </c>
      <c r="J9" s="20" t="s">
        <v>129</v>
      </c>
      <c r="K9" s="20" t="s">
        <v>130</v>
      </c>
      <c r="L9" s="20" t="s">
        <v>131</v>
      </c>
      <c r="M9" s="20" t="s">
        <v>132</v>
      </c>
      <c r="N9" s="20" t="s">
        <v>133</v>
      </c>
      <c r="O9" s="20" t="s">
        <v>134</v>
      </c>
      <c r="P9" s="20" t="s">
        <v>135</v>
      </c>
      <c r="T9" s="20" t="s">
        <v>216</v>
      </c>
      <c r="U9" s="20" t="s">
        <v>232</v>
      </c>
      <c r="V9" s="20" t="s">
        <v>231</v>
      </c>
      <c r="Z9" s="20" t="s">
        <v>216</v>
      </c>
      <c r="AA9" s="20" t="s">
        <v>149</v>
      </c>
      <c r="AB9" s="20" t="s">
        <v>150</v>
      </c>
      <c r="AC9" s="20" t="s">
        <v>151</v>
      </c>
    </row>
    <row r="10" spans="1:29" ht="15" customHeight="1" x14ac:dyDescent="0.25">
      <c r="A10" s="3"/>
      <c r="B10" s="4"/>
      <c r="C10" s="2"/>
      <c r="D10" s="4"/>
      <c r="E10" s="2"/>
      <c r="F10" s="4"/>
      <c r="I10" s="19">
        <v>45322</v>
      </c>
      <c r="J10" s="21">
        <v>3.6964999999999999</v>
      </c>
      <c r="K10" s="21">
        <v>3.1972</v>
      </c>
      <c r="L10" s="21">
        <v>1.7369000000000001</v>
      </c>
      <c r="M10" s="21">
        <v>0.89390000000000003</v>
      </c>
      <c r="N10" s="21">
        <v>0.38519999999999999</v>
      </c>
      <c r="O10" s="21">
        <v>4</v>
      </c>
      <c r="P10" s="21">
        <v>3.5720000000000001</v>
      </c>
      <c r="T10" s="25" t="s">
        <v>136</v>
      </c>
      <c r="U10" s="21">
        <v>0.328671387934524</v>
      </c>
      <c r="V10" s="21">
        <v>4.5852212807509299E-2</v>
      </c>
      <c r="Z10" s="25" t="s">
        <v>96</v>
      </c>
      <c r="AA10" s="21">
        <v>9.6816666585053959E-2</v>
      </c>
      <c r="AB10" s="21">
        <v>0.67586450503789453</v>
      </c>
      <c r="AC10" s="21">
        <v>6.3788307084395604E-2</v>
      </c>
    </row>
    <row r="11" spans="1:29" ht="15" customHeight="1" x14ac:dyDescent="0.25">
      <c r="A11" s="3"/>
      <c r="B11" s="4"/>
      <c r="C11" s="2"/>
      <c r="D11" s="4"/>
      <c r="E11" s="2"/>
      <c r="F11" s="4"/>
      <c r="I11" s="19">
        <v>45351</v>
      </c>
      <c r="J11" s="21">
        <v>3.6433</v>
      </c>
      <c r="K11" s="21">
        <v>3.1678000000000002</v>
      </c>
      <c r="L11" s="21">
        <v>1.7543</v>
      </c>
      <c r="M11" s="21">
        <v>0.89529999999999998</v>
      </c>
      <c r="N11" s="21">
        <v>0.37619999999999998</v>
      </c>
      <c r="O11" s="21">
        <v>4</v>
      </c>
      <c r="P11" s="21">
        <v>3.7490000000000001</v>
      </c>
      <c r="T11" s="25" t="s">
        <v>95</v>
      </c>
      <c r="U11" s="21">
        <v>0.30833934568482901</v>
      </c>
      <c r="V11" s="21">
        <v>0.66424404032494799</v>
      </c>
      <c r="Z11" s="25" t="s">
        <v>93</v>
      </c>
      <c r="AA11" s="21">
        <v>6.364123692583229E-2</v>
      </c>
      <c r="AB11" s="21">
        <v>0.80729452071603558</v>
      </c>
      <c r="AC11" s="21">
        <v>0.15475439350975001</v>
      </c>
    </row>
    <row r="12" spans="1:29" ht="15" customHeight="1" x14ac:dyDescent="0.25">
      <c r="A12" s="3"/>
      <c r="B12" s="4"/>
      <c r="C12" s="2"/>
      <c r="D12" s="4"/>
      <c r="E12" s="2"/>
      <c r="F12" s="4"/>
      <c r="I12" s="19">
        <v>45382</v>
      </c>
      <c r="J12" s="21">
        <v>3.6793</v>
      </c>
      <c r="K12" s="21">
        <v>3.1583999999999999</v>
      </c>
      <c r="L12" s="21">
        <v>1.7684</v>
      </c>
      <c r="M12" s="21">
        <v>0.90600000000000003</v>
      </c>
      <c r="N12" s="21">
        <v>0.38640000000000002</v>
      </c>
      <c r="O12" s="21">
        <v>4</v>
      </c>
      <c r="P12" s="21">
        <v>3.669</v>
      </c>
      <c r="T12" s="25" t="s">
        <v>137</v>
      </c>
      <c r="U12" s="21">
        <v>0.25729441122034102</v>
      </c>
      <c r="V12" s="21">
        <v>9.1089296469608103E-2</v>
      </c>
      <c r="Z12" s="25" t="s">
        <v>98</v>
      </c>
      <c r="AA12" s="21">
        <v>0.31825255523931228</v>
      </c>
      <c r="AB12" s="21">
        <v>1.0881807120711231</v>
      </c>
      <c r="AC12" s="21">
        <v>0.20914314587487601</v>
      </c>
    </row>
    <row r="13" spans="1:29" ht="15" customHeight="1" x14ac:dyDescent="0.25">
      <c r="A13" s="3"/>
      <c r="B13" s="4"/>
      <c r="C13" s="2"/>
      <c r="D13" s="4"/>
      <c r="E13" s="2"/>
      <c r="F13" s="4"/>
      <c r="I13" s="19">
        <v>45412</v>
      </c>
      <c r="J13" s="21">
        <v>3.6677</v>
      </c>
      <c r="K13" s="21">
        <v>3.1126999999999998</v>
      </c>
      <c r="L13" s="21">
        <v>1.7821</v>
      </c>
      <c r="M13" s="21">
        <v>0.90910000000000002</v>
      </c>
      <c r="N13" s="21">
        <v>0.38640000000000002</v>
      </c>
      <c r="O13" s="21">
        <v>4</v>
      </c>
      <c r="P13" s="21">
        <v>3.6960000000000002</v>
      </c>
      <c r="T13" s="25" t="s">
        <v>138</v>
      </c>
      <c r="U13" s="21">
        <v>0.23595474929021201</v>
      </c>
      <c r="V13" s="21">
        <v>0.64485883599448002</v>
      </c>
      <c r="Z13" s="25" t="s">
        <v>92</v>
      </c>
      <c r="AA13" s="21">
        <v>0.6381898258148242</v>
      </c>
      <c r="AB13" s="21">
        <v>0.78955774431831816</v>
      </c>
      <c r="AC13" s="21">
        <v>0.13491320861753001</v>
      </c>
    </row>
    <row r="14" spans="1:29" ht="15" customHeight="1" x14ac:dyDescent="0.25">
      <c r="A14" s="3"/>
      <c r="B14" s="4"/>
      <c r="C14" s="2"/>
      <c r="D14" s="4"/>
      <c r="E14" s="2"/>
      <c r="F14" s="4"/>
      <c r="I14" s="19">
        <v>45443</v>
      </c>
      <c r="J14" s="21">
        <v>3.6543000000000001</v>
      </c>
      <c r="K14" s="21">
        <v>3.0884999999999998</v>
      </c>
      <c r="L14" s="21">
        <v>1.7874000000000001</v>
      </c>
      <c r="M14" s="21">
        <v>0.91159999999999997</v>
      </c>
      <c r="N14" s="21">
        <v>0.38800000000000001</v>
      </c>
      <c r="O14" s="21">
        <v>4</v>
      </c>
      <c r="P14" s="21">
        <v>3.7109999999999999</v>
      </c>
      <c r="T14" s="25" t="s">
        <v>139</v>
      </c>
      <c r="U14" s="21">
        <v>0.22985078887070201</v>
      </c>
      <c r="V14" s="21">
        <v>0.42816142099434601</v>
      </c>
      <c r="Z14" s="25" t="s">
        <v>140</v>
      </c>
      <c r="AA14" s="21">
        <v>0.58271252837928356</v>
      </c>
      <c r="AB14" s="21">
        <v>1.1107222235610179</v>
      </c>
      <c r="AC14" s="21">
        <v>0.23169010654321501</v>
      </c>
    </row>
    <row r="15" spans="1:29" ht="15" customHeight="1" x14ac:dyDescent="0.25">
      <c r="A15" s="3"/>
      <c r="B15" s="4"/>
      <c r="C15" s="2"/>
      <c r="D15" s="4"/>
      <c r="E15" s="2"/>
      <c r="F15" s="4"/>
      <c r="I15" s="19">
        <v>45473</v>
      </c>
      <c r="J15" s="21">
        <v>3.5404</v>
      </c>
      <c r="K15" s="21">
        <v>3.0251999999999999</v>
      </c>
      <c r="L15" s="21">
        <v>1.7972999999999999</v>
      </c>
      <c r="M15" s="21">
        <v>0.874</v>
      </c>
      <c r="N15" s="21">
        <v>0.38129999999999997</v>
      </c>
      <c r="O15" s="21">
        <v>3.75</v>
      </c>
      <c r="P15" s="21">
        <v>3.5779999999999998</v>
      </c>
      <c r="T15" s="25" t="s">
        <v>140</v>
      </c>
      <c r="U15" s="21">
        <v>0.22896716794083699</v>
      </c>
      <c r="V15" s="21">
        <v>0.185940990362049</v>
      </c>
      <c r="Z15" s="25" t="s">
        <v>97</v>
      </c>
      <c r="AA15" s="21">
        <v>0.7587992200556577</v>
      </c>
      <c r="AB15" s="21">
        <v>1.156757534030588</v>
      </c>
      <c r="AC15" s="21">
        <v>6.9741622146302404E-2</v>
      </c>
    </row>
    <row r="16" spans="1:29" ht="15" customHeight="1" x14ac:dyDescent="0.25">
      <c r="A16" s="3"/>
      <c r="B16" s="4"/>
      <c r="C16" s="2"/>
      <c r="D16" s="4"/>
      <c r="E16" s="2"/>
      <c r="F16" s="4"/>
      <c r="I16" s="19">
        <v>45504</v>
      </c>
      <c r="J16" s="21">
        <v>3.4762</v>
      </c>
      <c r="K16" s="21">
        <v>2.9973999999999998</v>
      </c>
      <c r="L16" s="21">
        <v>1.7981</v>
      </c>
      <c r="M16" s="21">
        <v>0.86709999999999998</v>
      </c>
      <c r="N16" s="21">
        <v>0.37730000000000002</v>
      </c>
      <c r="O16" s="21">
        <v>3.75</v>
      </c>
      <c r="P16" s="21">
        <v>3.39</v>
      </c>
      <c r="T16" s="25" t="s">
        <v>141</v>
      </c>
      <c r="U16" s="21">
        <v>0.21352918500906301</v>
      </c>
      <c r="V16" s="21">
        <v>9.1334133259574096E-2</v>
      </c>
      <c r="Z16" s="25" t="s">
        <v>91</v>
      </c>
      <c r="AA16" s="21">
        <v>0.5112603408904669</v>
      </c>
      <c r="AB16" s="21">
        <v>1.782103438942042</v>
      </c>
      <c r="AC16" s="21">
        <v>4.0225716079731501E-2</v>
      </c>
    </row>
    <row r="17" spans="1:29" ht="15" customHeight="1" x14ac:dyDescent="0.25">
      <c r="A17" s="3"/>
      <c r="B17" s="4"/>
      <c r="C17" s="2"/>
      <c r="D17" s="4"/>
      <c r="E17" s="2"/>
      <c r="F17" s="4"/>
      <c r="I17" s="19">
        <v>45535</v>
      </c>
      <c r="J17" s="21">
        <v>3.4137</v>
      </c>
      <c r="K17" s="21">
        <v>2.9590000000000001</v>
      </c>
      <c r="L17" s="21">
        <v>1.8025</v>
      </c>
      <c r="M17" s="21">
        <v>0.89510000000000001</v>
      </c>
      <c r="N17" s="21">
        <v>0.37930000000000003</v>
      </c>
      <c r="O17" s="21">
        <v>3.75</v>
      </c>
      <c r="P17" s="21">
        <v>3.0880000000000001</v>
      </c>
      <c r="T17" s="25" t="s">
        <v>98</v>
      </c>
      <c r="U17" s="21">
        <v>0.20770684796848099</v>
      </c>
      <c r="V17" s="21">
        <v>0.99320767655228503</v>
      </c>
      <c r="Z17" s="25" t="s">
        <v>94</v>
      </c>
      <c r="AA17" s="21">
        <v>1.6474228744233349E-2</v>
      </c>
      <c r="AB17" s="21">
        <v>2.3327784126921709</v>
      </c>
      <c r="AC17" s="21">
        <v>0.11306009312623699</v>
      </c>
    </row>
    <row r="18" spans="1:29" ht="15" customHeight="1" x14ac:dyDescent="0.25">
      <c r="A18" s="3"/>
      <c r="B18" s="4"/>
      <c r="C18" s="2"/>
      <c r="D18" s="4"/>
      <c r="E18" s="2"/>
      <c r="F18" s="4"/>
      <c r="I18" s="19">
        <v>45565</v>
      </c>
      <c r="J18" s="21">
        <v>3.2755999999999998</v>
      </c>
      <c r="K18" s="21">
        <v>2.9826000000000001</v>
      </c>
      <c r="L18" s="21">
        <v>1.8038000000000001</v>
      </c>
      <c r="M18" s="21">
        <v>0.88370000000000004</v>
      </c>
      <c r="N18" s="21">
        <v>0.3705</v>
      </c>
      <c r="O18" s="21">
        <v>3.5</v>
      </c>
      <c r="P18" s="21">
        <v>2.7469999999999999</v>
      </c>
      <c r="T18" s="25" t="s">
        <v>142</v>
      </c>
      <c r="U18" s="21">
        <v>0.189086699516193</v>
      </c>
      <c r="V18" s="21">
        <v>0.353419145969948</v>
      </c>
      <c r="Z18" s="25" t="s">
        <v>146</v>
      </c>
      <c r="AA18" s="21">
        <v>0.86053168470889674</v>
      </c>
      <c r="AB18" s="21">
        <v>1.7066388920456119</v>
      </c>
      <c r="AC18" s="21">
        <v>0.13787788058216599</v>
      </c>
    </row>
    <row r="19" spans="1:29" ht="15" customHeight="1" x14ac:dyDescent="0.25">
      <c r="A19" s="3"/>
      <c r="B19" s="4"/>
      <c r="C19" s="2"/>
      <c r="D19" s="4"/>
      <c r="E19" s="2"/>
      <c r="F19" s="4"/>
      <c r="I19" s="19">
        <v>45596</v>
      </c>
      <c r="J19" s="21">
        <v>3.0590000000000002</v>
      </c>
      <c r="K19" s="21">
        <v>2.7250999999999999</v>
      </c>
      <c r="L19" s="21">
        <v>1.7968999999999999</v>
      </c>
      <c r="M19" s="21">
        <v>0.82279999999999998</v>
      </c>
      <c r="N19" s="21">
        <v>0.3619</v>
      </c>
      <c r="O19" s="21">
        <v>3.25</v>
      </c>
      <c r="P19" s="21">
        <v>2.5470000000000002</v>
      </c>
      <c r="T19" s="25" t="s">
        <v>143</v>
      </c>
      <c r="U19" s="21">
        <v>0.18523759629775399</v>
      </c>
      <c r="V19" s="21">
        <v>0.109325037717888</v>
      </c>
      <c r="Z19" s="25" t="s">
        <v>138</v>
      </c>
      <c r="AA19" s="21">
        <v>0.55582892005332341</v>
      </c>
      <c r="AB19" s="21">
        <v>2.180862980981392</v>
      </c>
      <c r="AC19" s="21">
        <v>0.234193856633551</v>
      </c>
    </row>
    <row r="20" spans="1:29" ht="15" customHeight="1" x14ac:dyDescent="0.25">
      <c r="A20" s="3"/>
      <c r="B20" s="4"/>
      <c r="C20" s="2"/>
      <c r="D20" s="4"/>
      <c r="E20" s="2"/>
      <c r="F20" s="4"/>
      <c r="I20" s="19">
        <v>45626</v>
      </c>
      <c r="J20" s="21">
        <v>2.9226000000000001</v>
      </c>
      <c r="K20" s="21">
        <v>2.5996999999999999</v>
      </c>
      <c r="L20" s="21">
        <v>1.7895000000000001</v>
      </c>
      <c r="M20" s="21">
        <v>0.81240000000000001</v>
      </c>
      <c r="N20" s="21">
        <v>0.3508</v>
      </c>
      <c r="O20" s="21">
        <v>3.25</v>
      </c>
      <c r="P20" s="21">
        <v>2.4609999999999999</v>
      </c>
      <c r="T20" s="25" t="s">
        <v>144</v>
      </c>
      <c r="U20" s="21">
        <v>0.158974474773695</v>
      </c>
      <c r="V20" s="21">
        <v>0.23463176098753599</v>
      </c>
      <c r="Z20" s="25" t="s">
        <v>142</v>
      </c>
      <c r="AA20" s="21">
        <v>1.1295491219139631</v>
      </c>
      <c r="AB20" s="21">
        <v>1.691666383926401</v>
      </c>
      <c r="AC20" s="21">
        <v>0.19153653842544399</v>
      </c>
    </row>
    <row r="21" spans="1:29" ht="15" customHeight="1" x14ac:dyDescent="0.25">
      <c r="A21" s="3"/>
      <c r="B21" s="4"/>
      <c r="C21" s="2"/>
      <c r="D21" s="4"/>
      <c r="E21" s="2"/>
      <c r="F21" s="4"/>
      <c r="I21" s="19">
        <v>45657</v>
      </c>
      <c r="J21" s="21">
        <v>2.8014999999999999</v>
      </c>
      <c r="K21" s="21">
        <v>2.4464000000000001</v>
      </c>
      <c r="L21" s="21">
        <v>1.7859</v>
      </c>
      <c r="M21" s="21">
        <v>0.76910000000000001</v>
      </c>
      <c r="N21" s="21">
        <v>0.35139999999999999</v>
      </c>
      <c r="O21" s="21">
        <v>3</v>
      </c>
      <c r="P21" s="21">
        <v>2.46</v>
      </c>
      <c r="T21" s="25" t="s">
        <v>93</v>
      </c>
      <c r="U21" s="21">
        <v>0.15572317874911101</v>
      </c>
      <c r="V21" s="21">
        <v>0.63111419894383403</v>
      </c>
      <c r="Z21" s="25" t="s">
        <v>139</v>
      </c>
      <c r="AA21" s="21">
        <v>0.95606016689128792</v>
      </c>
      <c r="AB21" s="21">
        <v>1.8937273731208939</v>
      </c>
      <c r="AC21" s="21">
        <v>0.23064943430375001</v>
      </c>
    </row>
    <row r="22" spans="1:29" ht="15" customHeight="1" x14ac:dyDescent="0.25">
      <c r="A22" s="3"/>
      <c r="B22" s="4"/>
      <c r="C22" s="2"/>
      <c r="D22" s="4"/>
      <c r="E22" s="2"/>
      <c r="F22" s="4"/>
      <c r="I22" s="19">
        <v>45688</v>
      </c>
      <c r="J22" s="21">
        <v>2.6711999999999998</v>
      </c>
      <c r="K22" s="21">
        <v>2.3329</v>
      </c>
      <c r="L22" s="21">
        <v>1.7699</v>
      </c>
      <c r="M22" s="21">
        <v>0.76339999999999997</v>
      </c>
      <c r="N22" s="21">
        <v>0.3392</v>
      </c>
      <c r="O22" s="21">
        <v>3</v>
      </c>
      <c r="P22" s="21">
        <v>2.5190000000000001</v>
      </c>
      <c r="T22" s="25" t="s">
        <v>145</v>
      </c>
      <c r="U22" s="21">
        <v>0.14043471698518101</v>
      </c>
      <c r="V22" s="21">
        <v>0.38092733720398397</v>
      </c>
      <c r="Z22" s="25" t="s">
        <v>143</v>
      </c>
      <c r="AA22" s="21">
        <v>1.1795243515214411</v>
      </c>
      <c r="AB22" s="21">
        <v>2.0416043472001109</v>
      </c>
      <c r="AC22" s="21">
        <v>0.18540991390381301</v>
      </c>
    </row>
    <row r="23" spans="1:29" ht="15" customHeight="1" x14ac:dyDescent="0.25">
      <c r="A23" s="3"/>
      <c r="B23" s="4"/>
      <c r="C23" s="2"/>
      <c r="D23" s="4"/>
      <c r="E23" s="2"/>
      <c r="F23" s="4"/>
      <c r="I23" s="19">
        <v>45716</v>
      </c>
      <c r="J23" s="21">
        <v>2.5047999999999999</v>
      </c>
      <c r="K23" s="21">
        <v>2.2033</v>
      </c>
      <c r="L23" s="21">
        <v>1.5811999999999999</v>
      </c>
      <c r="M23" s="21">
        <v>0.72019999999999995</v>
      </c>
      <c r="N23" s="21">
        <v>0.32290000000000002</v>
      </c>
      <c r="O23" s="21">
        <v>2.75</v>
      </c>
      <c r="P23" s="21">
        <v>2.3940000000000001</v>
      </c>
      <c r="T23" s="25" t="s">
        <v>146</v>
      </c>
      <c r="U23" s="21">
        <v>0.13592048169423501</v>
      </c>
      <c r="V23" s="21">
        <v>0.27804993790668903</v>
      </c>
    </row>
    <row r="24" spans="1:29" ht="15" customHeight="1" x14ac:dyDescent="0.25">
      <c r="A24" s="5"/>
      <c r="B24" s="7"/>
      <c r="C24" s="6"/>
      <c r="D24" s="7"/>
      <c r="E24" s="6"/>
      <c r="F24" s="7"/>
      <c r="I24" s="19">
        <v>45747</v>
      </c>
      <c r="J24" s="21">
        <v>2.3285</v>
      </c>
      <c r="K24" s="21">
        <v>2.0988000000000002</v>
      </c>
      <c r="L24" s="21">
        <v>1.55</v>
      </c>
      <c r="M24" s="21">
        <v>0.66879999999999995</v>
      </c>
      <c r="N24" s="21">
        <v>0.31240000000000001</v>
      </c>
      <c r="O24" s="21">
        <v>2.5</v>
      </c>
      <c r="P24" s="21">
        <v>2.306</v>
      </c>
      <c r="T24" s="25" t="s">
        <v>92</v>
      </c>
      <c r="U24" s="21">
        <v>0.13523026031646199</v>
      </c>
      <c r="V24" s="21">
        <v>0.53761479151815295</v>
      </c>
    </row>
    <row r="25" spans="1:29" ht="15" customHeight="1" x14ac:dyDescent="0.25">
      <c r="A25" s="3"/>
      <c r="B25" s="2"/>
      <c r="C25" s="2"/>
      <c r="D25" s="2"/>
      <c r="E25" s="2"/>
      <c r="F25" s="4"/>
      <c r="I25" s="19">
        <v>45777</v>
      </c>
      <c r="J25" s="21">
        <v>2.1608999999999998</v>
      </c>
      <c r="K25" s="21">
        <v>1.9739</v>
      </c>
      <c r="L25" s="21">
        <v>1.5218</v>
      </c>
      <c r="M25" s="21">
        <v>0.60360000000000003</v>
      </c>
      <c r="N25" s="21">
        <v>0.29270000000000002</v>
      </c>
      <c r="O25" s="21">
        <v>2.25</v>
      </c>
      <c r="P25" s="21">
        <v>2.0489999999999999</v>
      </c>
      <c r="T25" s="25" t="s">
        <v>147</v>
      </c>
      <c r="U25" s="21">
        <v>0.13090627550391401</v>
      </c>
      <c r="V25" s="21">
        <v>6.4309506054696694E-2</v>
      </c>
    </row>
    <row r="26" spans="1:29" ht="15" customHeight="1" x14ac:dyDescent="0.2">
      <c r="A26" s="33" t="s">
        <v>220</v>
      </c>
      <c r="B26" s="29"/>
      <c r="C26" s="29"/>
      <c r="D26" s="29"/>
      <c r="E26" s="29"/>
      <c r="F26" s="34"/>
      <c r="I26" s="19">
        <v>45808</v>
      </c>
      <c r="J26" s="21">
        <v>2.0619999999999998</v>
      </c>
      <c r="K26" s="21">
        <v>1.8652</v>
      </c>
      <c r="L26" s="21">
        <v>1.4771000000000001</v>
      </c>
      <c r="M26" s="21">
        <v>0.57879999999999998</v>
      </c>
      <c r="N26" s="21">
        <v>0.29160000000000003</v>
      </c>
      <c r="O26" s="21">
        <v>2.25</v>
      </c>
      <c r="P26" s="21">
        <v>2.09</v>
      </c>
      <c r="T26" s="25" t="s">
        <v>94</v>
      </c>
      <c r="U26" s="21">
        <v>0.112506162844632</v>
      </c>
      <c r="V26" s="21">
        <v>0.27574035505028099</v>
      </c>
    </row>
    <row r="27" spans="1:29" ht="15" customHeight="1" x14ac:dyDescent="0.2">
      <c r="A27" s="35"/>
      <c r="B27" s="29"/>
      <c r="C27" s="29"/>
      <c r="D27" s="29"/>
      <c r="E27" s="29"/>
      <c r="F27" s="34"/>
      <c r="I27" s="19">
        <v>45838</v>
      </c>
      <c r="J27" s="21">
        <v>1.9392</v>
      </c>
      <c r="K27" s="21">
        <v>1.8008</v>
      </c>
      <c r="L27" s="21">
        <v>1.4598</v>
      </c>
      <c r="M27" s="21">
        <v>0.52929999999999999</v>
      </c>
      <c r="N27" s="21">
        <v>0.27350000000000002</v>
      </c>
      <c r="O27" s="21">
        <v>2</v>
      </c>
      <c r="P27" s="21">
        <v>2.0720000000000001</v>
      </c>
      <c r="T27" s="25" t="s">
        <v>148</v>
      </c>
      <c r="U27" s="21">
        <v>8.4019580150089701E-2</v>
      </c>
      <c r="V27" s="21">
        <v>0.697703843538516</v>
      </c>
    </row>
    <row r="28" spans="1:29" ht="15" customHeight="1" x14ac:dyDescent="0.2">
      <c r="A28" s="35"/>
      <c r="B28" s="29"/>
      <c r="C28" s="29"/>
      <c r="D28" s="29"/>
      <c r="E28" s="29"/>
      <c r="F28" s="34"/>
      <c r="I28" s="19">
        <v>45869</v>
      </c>
      <c r="J28" s="21">
        <v>1.8932</v>
      </c>
      <c r="K28" s="21">
        <v>1.7623</v>
      </c>
      <c r="L28" s="21">
        <v>1.4460999999999999</v>
      </c>
      <c r="M28" s="21">
        <v>0.50970000000000004</v>
      </c>
      <c r="N28" s="21">
        <v>0.2505</v>
      </c>
      <c r="O28" s="21">
        <v>2</v>
      </c>
      <c r="P28" s="21">
        <v>2.1259999999999999</v>
      </c>
      <c r="T28" s="25" t="s">
        <v>97</v>
      </c>
      <c r="U28" s="21">
        <v>6.9775649387489994E-2</v>
      </c>
      <c r="V28" s="21">
        <v>0.52105372302455699</v>
      </c>
    </row>
    <row r="29" spans="1:29" ht="15" customHeight="1" x14ac:dyDescent="0.2">
      <c r="A29" s="35"/>
      <c r="B29" s="29"/>
      <c r="C29" s="29"/>
      <c r="D29" s="29"/>
      <c r="E29" s="29"/>
      <c r="F29" s="34"/>
      <c r="I29" s="19">
        <v>45900</v>
      </c>
      <c r="J29" s="21">
        <v>1.8855999999999999</v>
      </c>
      <c r="K29" s="21">
        <v>1.7454000000000001</v>
      </c>
      <c r="L29" s="21">
        <v>1.2479</v>
      </c>
      <c r="M29" s="21">
        <v>0.50580000000000003</v>
      </c>
      <c r="N29" s="21">
        <v>0.25180000000000002</v>
      </c>
      <c r="O29" s="21">
        <v>2</v>
      </c>
      <c r="P29" s="21">
        <v>2.1190000000000002</v>
      </c>
      <c r="T29" s="25" t="s">
        <v>96</v>
      </c>
      <c r="U29" s="21">
        <v>6.3057090383306702E-2</v>
      </c>
      <c r="V29" s="21">
        <v>0.84590407958610403</v>
      </c>
    </row>
    <row r="30" spans="1:29" ht="15" customHeight="1" x14ac:dyDescent="0.2">
      <c r="A30" s="35"/>
      <c r="B30" s="29"/>
      <c r="C30" s="29"/>
      <c r="D30" s="29"/>
      <c r="E30" s="29"/>
      <c r="F30" s="34"/>
      <c r="I30" s="19">
        <v>45930</v>
      </c>
      <c r="J30" s="21">
        <v>1.9076</v>
      </c>
      <c r="K30" s="21">
        <v>1.7755000000000001</v>
      </c>
      <c r="L30" s="21">
        <v>1.2393000000000001</v>
      </c>
      <c r="M30" s="21">
        <v>0.52070000000000005</v>
      </c>
      <c r="N30" s="21">
        <v>0.25130000000000002</v>
      </c>
      <c r="O30" s="21">
        <v>2</v>
      </c>
      <c r="P30" s="21">
        <v>2.1930000000000001</v>
      </c>
      <c r="T30" s="25" t="s">
        <v>91</v>
      </c>
      <c r="U30" s="21">
        <v>3.9693596385767402E-2</v>
      </c>
      <c r="V30" s="21">
        <v>0.48329565511584899</v>
      </c>
    </row>
    <row r="31" spans="1:29" ht="15" customHeight="1" x14ac:dyDescent="0.2">
      <c r="A31" s="35"/>
      <c r="B31" s="29"/>
      <c r="C31" s="29"/>
      <c r="D31" s="29"/>
      <c r="E31" s="29"/>
      <c r="F31" s="34"/>
      <c r="I31" s="19">
        <v>45961</v>
      </c>
      <c r="J31" s="21">
        <v>1.9046000000000001</v>
      </c>
      <c r="K31" s="21">
        <v>1.8010999999999999</v>
      </c>
      <c r="L31" s="21">
        <v>1.2336</v>
      </c>
      <c r="M31" s="21">
        <v>0.52610000000000001</v>
      </c>
      <c r="N31" s="21">
        <v>0.24879999999999999</v>
      </c>
      <c r="O31" s="21">
        <v>2</v>
      </c>
      <c r="P31" s="21">
        <v>2.1960000000000002</v>
      </c>
    </row>
    <row r="32" spans="1:29" ht="15" customHeight="1" x14ac:dyDescent="0.2">
      <c r="A32" s="35"/>
      <c r="B32" s="29"/>
      <c r="C32" s="29"/>
      <c r="D32" s="29"/>
      <c r="E32" s="29"/>
      <c r="F32" s="34"/>
      <c r="I32" s="19">
        <v>45991</v>
      </c>
      <c r="J32" s="21">
        <v>1.9251</v>
      </c>
      <c r="K32" s="21">
        <v>1.7952999999999999</v>
      </c>
      <c r="L32" s="21">
        <v>1.2296</v>
      </c>
      <c r="M32" s="21">
        <v>0.52</v>
      </c>
      <c r="N32" s="21">
        <v>0.2492</v>
      </c>
      <c r="O32" s="21">
        <v>2</v>
      </c>
      <c r="P32" s="21">
        <v>2.2090000000000001</v>
      </c>
    </row>
    <row r="33" spans="1:16" ht="15" customHeight="1" x14ac:dyDescent="0.2">
      <c r="A33" s="35"/>
      <c r="B33" s="29"/>
      <c r="C33" s="29"/>
      <c r="D33" s="29"/>
      <c r="E33" s="29"/>
      <c r="F33" s="34"/>
      <c r="I33" s="19">
        <v>46022</v>
      </c>
      <c r="J33" s="21">
        <v>1.9464999999999999</v>
      </c>
      <c r="K33" s="21">
        <v>1.8086</v>
      </c>
      <c r="L33" s="21">
        <v>1.236</v>
      </c>
      <c r="M33" s="21">
        <v>0.52110000000000001</v>
      </c>
      <c r="N33" s="21">
        <v>0.2505</v>
      </c>
      <c r="O33" s="21">
        <v>2</v>
      </c>
      <c r="P33" s="21">
        <v>2.2429999999999999</v>
      </c>
    </row>
    <row r="34" spans="1:16" ht="15" customHeight="1" x14ac:dyDescent="0.2">
      <c r="A34" s="35"/>
      <c r="B34" s="29"/>
      <c r="C34" s="29"/>
      <c r="D34" s="29"/>
      <c r="E34" s="29"/>
      <c r="F34" s="34"/>
      <c r="I34" s="19">
        <v>46053</v>
      </c>
      <c r="J34" s="21">
        <v>1.9089</v>
      </c>
      <c r="K34" s="21">
        <v>1.8231999999999999</v>
      </c>
      <c r="L34" s="21">
        <v>1.2424999999999999</v>
      </c>
      <c r="M34" s="21">
        <v>0.52170000000000005</v>
      </c>
      <c r="N34" s="21">
        <v>0.24640000000000001</v>
      </c>
      <c r="O34" s="21">
        <v>2</v>
      </c>
      <c r="P34" s="21">
        <v>2.226</v>
      </c>
    </row>
    <row r="35" spans="1:16" ht="15" customHeight="1" x14ac:dyDescent="0.2">
      <c r="A35" s="35"/>
      <c r="B35" s="29"/>
      <c r="C35" s="29"/>
      <c r="D35" s="29"/>
      <c r="E35" s="29"/>
      <c r="F35" s="34"/>
      <c r="I35" s="19">
        <v>46081</v>
      </c>
      <c r="J35" s="21">
        <v>1.9111</v>
      </c>
      <c r="K35" s="21">
        <v>1.8271999999999999</v>
      </c>
      <c r="L35" s="21">
        <v>1.1929000000000001</v>
      </c>
      <c r="M35" s="21">
        <v>0.52349999999999997</v>
      </c>
      <c r="N35" s="21">
        <v>0.25490000000000002</v>
      </c>
      <c r="O35" s="21">
        <v>2</v>
      </c>
      <c r="P35" s="21">
        <v>2.222</v>
      </c>
    </row>
    <row r="36" spans="1:16" ht="15" customHeight="1" x14ac:dyDescent="0.2">
      <c r="A36" s="35"/>
      <c r="B36" s="29"/>
      <c r="C36" s="29"/>
      <c r="D36" s="29"/>
      <c r="E36" s="29"/>
      <c r="F36" s="34"/>
      <c r="I36" s="19">
        <v>46112</v>
      </c>
      <c r="J36" s="21">
        <v>1.9565999999999999</v>
      </c>
      <c r="K36" s="21">
        <v>1.8615999999999999</v>
      </c>
      <c r="L36" s="21">
        <v>1.1874</v>
      </c>
      <c r="M36" s="21">
        <v>0.54010000000000002</v>
      </c>
      <c r="N36" s="21">
        <v>0.26090000000000002</v>
      </c>
      <c r="O36" s="21">
        <v>2</v>
      </c>
      <c r="P36" s="21">
        <v>2.87</v>
      </c>
    </row>
    <row r="37" spans="1:16" ht="15" customHeight="1" x14ac:dyDescent="0.2">
      <c r="A37" s="35"/>
      <c r="B37" s="29"/>
      <c r="C37" s="29"/>
      <c r="D37" s="29"/>
      <c r="E37" s="29"/>
      <c r="F37" s="34"/>
      <c r="I37" s="19">
        <v>46142</v>
      </c>
      <c r="J37" s="21"/>
      <c r="K37" s="21"/>
      <c r="L37" s="21"/>
      <c r="M37" s="21"/>
      <c r="N37" s="21"/>
      <c r="O37" s="21">
        <v>2</v>
      </c>
      <c r="P37" s="21">
        <v>2.8479999999999999</v>
      </c>
    </row>
    <row r="38" spans="1:16" ht="15" customHeight="1" x14ac:dyDescent="0.2">
      <c r="A38" s="35"/>
      <c r="B38" s="29"/>
      <c r="C38" s="29"/>
      <c r="D38" s="29"/>
      <c r="E38" s="29"/>
      <c r="F38" s="34"/>
      <c r="I38" s="19">
        <v>46161</v>
      </c>
      <c r="J38" s="21"/>
      <c r="K38" s="21"/>
      <c r="L38" s="21"/>
      <c r="M38" s="21"/>
      <c r="N38" s="21"/>
      <c r="O38" s="21">
        <v>2</v>
      </c>
      <c r="P38" s="21">
        <v>2.8479999999999999</v>
      </c>
    </row>
    <row r="39" spans="1:16" ht="15" customHeight="1" x14ac:dyDescent="0.2">
      <c r="A39" s="35"/>
      <c r="B39" s="29"/>
      <c r="C39" s="29"/>
      <c r="D39" s="29"/>
      <c r="E39" s="29"/>
      <c r="F39" s="34"/>
      <c r="I39" s="19"/>
    </row>
    <row r="40" spans="1:16" ht="15" customHeight="1" x14ac:dyDescent="0.25">
      <c r="A40" s="2"/>
      <c r="B40" s="2"/>
      <c r="C40" s="2"/>
      <c r="D40" s="2"/>
      <c r="E40" s="2"/>
      <c r="F40" s="2"/>
      <c r="I40" s="19"/>
    </row>
    <row r="41" spans="1:16" ht="15" customHeight="1" x14ac:dyDescent="0.25">
      <c r="A41" s="2"/>
      <c r="B41" s="2"/>
      <c r="C41" s="2"/>
      <c r="D41" s="2"/>
      <c r="E41" s="2"/>
      <c r="F41" s="2"/>
      <c r="I41" s="19"/>
    </row>
    <row r="42" spans="1:16" ht="15" customHeight="1" x14ac:dyDescent="0.25">
      <c r="A42" s="2"/>
      <c r="B42" s="2"/>
      <c r="C42" s="2"/>
      <c r="D42" s="2"/>
      <c r="E42" s="2"/>
      <c r="F42" s="2"/>
      <c r="I42" s="19"/>
    </row>
    <row r="43" spans="1:16" ht="15" customHeight="1" x14ac:dyDescent="0.25">
      <c r="A43" s="2"/>
      <c r="B43" s="2"/>
      <c r="C43" s="2"/>
      <c r="D43" s="2"/>
      <c r="E43" s="2"/>
      <c r="F43" s="2"/>
      <c r="I43" s="19"/>
    </row>
    <row r="44" spans="1:16" ht="15" customHeight="1" x14ac:dyDescent="0.25">
      <c r="A44" s="2"/>
      <c r="B44" s="2"/>
      <c r="C44" s="2"/>
      <c r="D44" s="2"/>
      <c r="E44" s="2"/>
      <c r="F44" s="2"/>
      <c r="I44" s="19"/>
    </row>
    <row r="45" spans="1:16" ht="15" customHeight="1" x14ac:dyDescent="0.25">
      <c r="A45" s="52"/>
      <c r="B45" s="52"/>
      <c r="C45" s="52"/>
      <c r="D45" s="52"/>
      <c r="E45" s="52"/>
      <c r="F45" s="52"/>
      <c r="I45" s="19"/>
    </row>
    <row r="46" spans="1:16" ht="15" customHeight="1" x14ac:dyDescent="0.25">
      <c r="A46" s="52"/>
      <c r="B46" s="52"/>
      <c r="C46" s="52"/>
      <c r="D46" s="52"/>
      <c r="E46" s="52"/>
      <c r="F46" s="52"/>
      <c r="I46" s="19"/>
    </row>
    <row r="47" spans="1:16" ht="15" customHeight="1" x14ac:dyDescent="0.25">
      <c r="A47" s="52"/>
      <c r="B47" s="52"/>
      <c r="C47" s="52"/>
      <c r="D47" s="52"/>
      <c r="E47" s="52"/>
      <c r="F47" s="52"/>
      <c r="I47" s="19"/>
    </row>
    <row r="48" spans="1:16" ht="15" customHeight="1" x14ac:dyDescent="0.25">
      <c r="A48" s="52"/>
      <c r="B48" s="52"/>
      <c r="C48" s="52"/>
      <c r="D48" s="52"/>
      <c r="E48" s="52"/>
      <c r="F48" s="52"/>
      <c r="I48" s="19"/>
    </row>
    <row r="49" spans="1:9" ht="15" customHeight="1" x14ac:dyDescent="0.25">
      <c r="A49" s="52"/>
      <c r="B49" s="52"/>
      <c r="C49" s="52"/>
      <c r="D49" s="52"/>
      <c r="E49" s="52"/>
      <c r="F49" s="52"/>
      <c r="I49" s="19"/>
    </row>
    <row r="50" spans="1:9" ht="15" customHeight="1" x14ac:dyDescent="0.25">
      <c r="A50" s="52"/>
      <c r="B50" s="52"/>
      <c r="C50" s="52"/>
      <c r="D50" s="52"/>
      <c r="E50" s="52"/>
      <c r="F50" s="52"/>
      <c r="I50" s="19"/>
    </row>
    <row r="51" spans="1:9" ht="15" customHeight="1" x14ac:dyDescent="0.25">
      <c r="A51" s="52"/>
      <c r="B51" s="52"/>
      <c r="C51" s="52"/>
      <c r="D51" s="52"/>
      <c r="E51" s="52"/>
      <c r="F51" s="52"/>
      <c r="I51" s="19"/>
    </row>
    <row r="52" spans="1:9" ht="15" customHeight="1" x14ac:dyDescent="0.25">
      <c r="A52" s="52"/>
      <c r="B52" s="52"/>
      <c r="C52" s="52"/>
      <c r="D52" s="52"/>
      <c r="E52" s="52"/>
      <c r="F52" s="52"/>
      <c r="I52" s="19"/>
    </row>
    <row r="53" spans="1:9" ht="15" customHeight="1" x14ac:dyDescent="0.25">
      <c r="A53" s="52"/>
      <c r="B53" s="52"/>
      <c r="C53" s="52"/>
      <c r="D53" s="52"/>
      <c r="E53" s="52"/>
      <c r="F53" s="52"/>
      <c r="I53" s="19"/>
    </row>
    <row r="54" spans="1:9" ht="15" customHeight="1" x14ac:dyDescent="0.25">
      <c r="A54" s="52"/>
      <c r="B54" s="52"/>
      <c r="C54" s="52"/>
      <c r="D54" s="52"/>
      <c r="E54" s="52"/>
      <c r="F54" s="52"/>
      <c r="I54" s="19"/>
    </row>
    <row r="55" spans="1:9" ht="15" customHeight="1" x14ac:dyDescent="0.25">
      <c r="A55" s="52"/>
      <c r="B55" s="52"/>
      <c r="C55" s="52"/>
      <c r="D55" s="52"/>
      <c r="E55" s="52"/>
      <c r="F55" s="52"/>
      <c r="I55" s="19"/>
    </row>
    <row r="56" spans="1:9" ht="15" customHeight="1" x14ac:dyDescent="0.25">
      <c r="A56" s="52"/>
      <c r="B56" s="52"/>
      <c r="C56" s="52"/>
      <c r="D56" s="52"/>
      <c r="E56" s="52"/>
      <c r="F56" s="52"/>
      <c r="I56" s="19"/>
    </row>
    <row r="57" spans="1:9" ht="15" customHeight="1" x14ac:dyDescent="0.25">
      <c r="A57" s="52"/>
      <c r="B57" s="52"/>
      <c r="C57" s="52"/>
      <c r="D57" s="52"/>
      <c r="E57" s="52"/>
      <c r="F57" s="52"/>
      <c r="I57" s="19"/>
    </row>
    <row r="58" spans="1:9" ht="15" customHeight="1" x14ac:dyDescent="0.25">
      <c r="A58" s="52"/>
      <c r="B58" s="52"/>
      <c r="C58" s="52"/>
      <c r="D58" s="52"/>
      <c r="E58" s="52"/>
      <c r="F58" s="52"/>
      <c r="I58" s="19"/>
    </row>
    <row r="59" spans="1:9" ht="15" customHeight="1" x14ac:dyDescent="0.25">
      <c r="A59" s="52"/>
      <c r="B59" s="52"/>
      <c r="C59" s="52"/>
      <c r="D59" s="52"/>
      <c r="E59" s="52"/>
      <c r="F59" s="52"/>
      <c r="I59" s="19"/>
    </row>
    <row r="60" spans="1:9" ht="15" customHeight="1" x14ac:dyDescent="0.25">
      <c r="A60" s="52"/>
      <c r="B60" s="52"/>
      <c r="C60" s="52"/>
      <c r="D60" s="52"/>
      <c r="E60" s="52"/>
      <c r="F60" s="52"/>
      <c r="I60" s="19"/>
    </row>
    <row r="61" spans="1:9" ht="15" customHeight="1" x14ac:dyDescent="0.25">
      <c r="A61" s="52"/>
      <c r="B61" s="52"/>
      <c r="C61" s="52"/>
      <c r="D61" s="52"/>
      <c r="E61" s="52"/>
      <c r="F61" s="52"/>
      <c r="I61" s="19"/>
    </row>
    <row r="62" spans="1:9" ht="15" customHeight="1" x14ac:dyDescent="0.25">
      <c r="A62" s="52"/>
      <c r="B62" s="52"/>
      <c r="C62" s="52"/>
      <c r="D62" s="52"/>
      <c r="E62" s="52"/>
      <c r="F62" s="52"/>
      <c r="I62" s="19"/>
    </row>
    <row r="63" spans="1:9" ht="15" customHeight="1" x14ac:dyDescent="0.25">
      <c r="A63" s="52"/>
      <c r="B63" s="52"/>
      <c r="C63" s="52"/>
      <c r="D63" s="52"/>
      <c r="E63" s="52"/>
      <c r="F63" s="52"/>
      <c r="I63" s="19"/>
    </row>
    <row r="64" spans="1:9" ht="15" customHeight="1" x14ac:dyDescent="0.25">
      <c r="A64" s="52"/>
      <c r="B64" s="52"/>
      <c r="C64" s="52"/>
      <c r="D64" s="52"/>
      <c r="E64" s="52"/>
      <c r="F64" s="52"/>
      <c r="I64" s="19"/>
    </row>
    <row r="65" spans="1:9" ht="15" customHeight="1" x14ac:dyDescent="0.25">
      <c r="A65" s="52"/>
      <c r="B65" s="52"/>
      <c r="C65" s="52"/>
      <c r="D65" s="52"/>
      <c r="E65" s="52"/>
      <c r="F65" s="52"/>
      <c r="I65" s="19"/>
    </row>
    <row r="66" spans="1:9" ht="15" customHeight="1" x14ac:dyDescent="0.25">
      <c r="A66" s="52"/>
      <c r="B66" s="52"/>
      <c r="C66" s="52"/>
      <c r="D66" s="52"/>
      <c r="E66" s="52"/>
      <c r="F66" s="52"/>
      <c r="I66" s="19"/>
    </row>
    <row r="67" spans="1:9" ht="15" customHeight="1" x14ac:dyDescent="0.25">
      <c r="A67" s="52"/>
      <c r="B67" s="52"/>
      <c r="C67" s="52"/>
      <c r="D67" s="52"/>
      <c r="E67" s="52"/>
      <c r="F67" s="52"/>
      <c r="I67" s="19"/>
    </row>
    <row r="68" spans="1:9" ht="15" customHeight="1" x14ac:dyDescent="0.25">
      <c r="A68" s="52"/>
      <c r="B68" s="52"/>
      <c r="C68" s="52"/>
      <c r="D68" s="52"/>
      <c r="E68" s="52"/>
      <c r="F68" s="52"/>
      <c r="I68" s="19"/>
    </row>
    <row r="69" spans="1:9" ht="15" customHeight="1" x14ac:dyDescent="0.25">
      <c r="A69" s="52"/>
      <c r="B69" s="52"/>
      <c r="C69" s="52"/>
      <c r="D69" s="52"/>
      <c r="E69" s="52"/>
      <c r="F69" s="52"/>
      <c r="I69" s="19"/>
    </row>
    <row r="70" spans="1:9" ht="15" customHeight="1" x14ac:dyDescent="0.25">
      <c r="A70" s="52"/>
      <c r="B70" s="52"/>
      <c r="C70" s="52"/>
      <c r="D70" s="52"/>
      <c r="E70" s="52"/>
      <c r="F70" s="52"/>
      <c r="I70" s="19"/>
    </row>
    <row r="71" spans="1:9" ht="15" customHeight="1" x14ac:dyDescent="0.25">
      <c r="A71" s="52"/>
      <c r="B71" s="52"/>
      <c r="C71" s="52"/>
      <c r="D71" s="52"/>
      <c r="E71" s="52"/>
      <c r="F71" s="52"/>
      <c r="I71" s="19"/>
    </row>
    <row r="72" spans="1:9" ht="15" customHeight="1" x14ac:dyDescent="0.25">
      <c r="A72" s="52"/>
      <c r="B72" s="52"/>
      <c r="C72" s="52"/>
      <c r="D72" s="52"/>
      <c r="E72" s="52"/>
      <c r="F72" s="52"/>
      <c r="I72" s="19"/>
    </row>
    <row r="73" spans="1:9" ht="15" customHeight="1" x14ac:dyDescent="0.25">
      <c r="A73" s="52"/>
      <c r="B73" s="52"/>
      <c r="C73" s="52"/>
      <c r="D73" s="52"/>
      <c r="E73" s="52"/>
      <c r="F73" s="52"/>
      <c r="I73" s="19"/>
    </row>
    <row r="74" spans="1:9" ht="15" customHeight="1" x14ac:dyDescent="0.25">
      <c r="A74" s="52"/>
      <c r="B74" s="52"/>
      <c r="C74" s="52"/>
      <c r="D74" s="52"/>
      <c r="E74" s="52"/>
      <c r="F74" s="52"/>
      <c r="I74" s="19"/>
    </row>
    <row r="75" spans="1:9" ht="15" customHeight="1" x14ac:dyDescent="0.25">
      <c r="A75" s="52"/>
      <c r="B75" s="52"/>
      <c r="C75" s="52"/>
      <c r="D75" s="52"/>
      <c r="E75" s="52"/>
      <c r="F75" s="52"/>
      <c r="I75" s="19"/>
    </row>
    <row r="76" spans="1:9" ht="15" customHeight="1" x14ac:dyDescent="0.25">
      <c r="A76" s="52"/>
      <c r="B76" s="52"/>
      <c r="C76" s="52"/>
      <c r="D76" s="52"/>
      <c r="E76" s="52"/>
      <c r="F76" s="52"/>
      <c r="I76" s="19"/>
    </row>
    <row r="77" spans="1:9" ht="15" customHeight="1" x14ac:dyDescent="0.25">
      <c r="A77" s="52"/>
      <c r="B77" s="52"/>
      <c r="C77" s="52"/>
      <c r="D77" s="52"/>
      <c r="E77" s="52"/>
      <c r="F77" s="52"/>
      <c r="I77" s="19"/>
    </row>
    <row r="78" spans="1:9" ht="15" customHeight="1" x14ac:dyDescent="0.25">
      <c r="A78" s="52"/>
      <c r="B78" s="52"/>
      <c r="C78" s="52"/>
      <c r="D78" s="52"/>
      <c r="E78" s="52"/>
      <c r="F78" s="52"/>
      <c r="I78" s="19"/>
    </row>
    <row r="79" spans="1:9" ht="15" customHeight="1" x14ac:dyDescent="0.25">
      <c r="A79" s="52"/>
      <c r="B79" s="52"/>
      <c r="C79" s="52"/>
      <c r="D79" s="52"/>
      <c r="E79" s="52"/>
      <c r="F79" s="52"/>
      <c r="I79" s="19"/>
    </row>
    <row r="80" spans="1:9" ht="15" customHeight="1" x14ac:dyDescent="0.25">
      <c r="A80" s="52"/>
      <c r="B80" s="52"/>
      <c r="C80" s="52"/>
      <c r="D80" s="52"/>
      <c r="E80" s="52"/>
      <c r="F80" s="52"/>
      <c r="I80" s="19"/>
    </row>
    <row r="81" spans="1:9" ht="15" customHeight="1" x14ac:dyDescent="0.25">
      <c r="A81" s="52"/>
      <c r="B81" s="52"/>
      <c r="C81" s="52"/>
      <c r="D81" s="52"/>
      <c r="E81" s="52"/>
      <c r="F81" s="52"/>
      <c r="I81" s="19"/>
    </row>
    <row r="82" spans="1:9" ht="15" customHeight="1" x14ac:dyDescent="0.25">
      <c r="A82" s="52"/>
      <c r="B82" s="52"/>
      <c r="C82" s="52"/>
      <c r="D82" s="52"/>
      <c r="E82" s="52"/>
      <c r="F82" s="52"/>
      <c r="I82" s="19"/>
    </row>
    <row r="83" spans="1:9" ht="15" customHeight="1" x14ac:dyDescent="0.25">
      <c r="A83" s="52"/>
      <c r="B83" s="52"/>
      <c r="C83" s="52"/>
      <c r="D83" s="52"/>
      <c r="E83" s="52"/>
      <c r="F83" s="52"/>
      <c r="I83" s="19"/>
    </row>
    <row r="84" spans="1:9" ht="15" customHeight="1" x14ac:dyDescent="0.25">
      <c r="A84" s="52"/>
      <c r="B84" s="52"/>
      <c r="C84" s="52"/>
      <c r="D84" s="52"/>
      <c r="E84" s="52"/>
      <c r="F84" s="52"/>
      <c r="I84" s="19"/>
    </row>
    <row r="85" spans="1:9" ht="15" customHeight="1" x14ac:dyDescent="0.25">
      <c r="A85" s="52"/>
      <c r="B85" s="52"/>
      <c r="C85" s="52"/>
      <c r="D85" s="52"/>
      <c r="E85" s="52"/>
      <c r="F85" s="52"/>
      <c r="I85" s="19"/>
    </row>
    <row r="86" spans="1:9" ht="15" customHeight="1" x14ac:dyDescent="0.25">
      <c r="A86" s="52"/>
      <c r="B86" s="52"/>
      <c r="C86" s="52"/>
      <c r="D86" s="52"/>
      <c r="E86" s="52"/>
      <c r="F86" s="52"/>
      <c r="I86" s="19"/>
    </row>
    <row r="87" spans="1:9" ht="15" customHeight="1" x14ac:dyDescent="0.25">
      <c r="A87" s="52"/>
      <c r="B87" s="52"/>
      <c r="C87" s="52"/>
      <c r="D87" s="52"/>
      <c r="E87" s="52"/>
      <c r="F87" s="52"/>
      <c r="I87" s="19"/>
    </row>
    <row r="88" spans="1:9" ht="15" customHeight="1" x14ac:dyDescent="0.25">
      <c r="A88" s="52"/>
      <c r="B88" s="52"/>
      <c r="C88" s="52"/>
      <c r="D88" s="52"/>
      <c r="E88" s="52"/>
      <c r="F88" s="52"/>
      <c r="I88" s="19"/>
    </row>
    <row r="89" spans="1:9" ht="15" customHeight="1" x14ac:dyDescent="0.25">
      <c r="A89" s="52"/>
      <c r="B89" s="52"/>
      <c r="C89" s="52"/>
      <c r="D89" s="52"/>
      <c r="E89" s="52"/>
      <c r="F89" s="52"/>
      <c r="I89" s="19"/>
    </row>
    <row r="90" spans="1:9" ht="15" customHeight="1" x14ac:dyDescent="0.25">
      <c r="A90" s="52"/>
      <c r="B90" s="52"/>
      <c r="C90" s="52"/>
      <c r="D90" s="52"/>
      <c r="E90" s="52"/>
      <c r="F90" s="52"/>
      <c r="I90" s="19"/>
    </row>
    <row r="91" spans="1:9" ht="15" customHeight="1" x14ac:dyDescent="0.25">
      <c r="A91" s="52"/>
      <c r="B91" s="52"/>
      <c r="C91" s="52"/>
      <c r="D91" s="52"/>
      <c r="E91" s="52"/>
      <c r="F91" s="52"/>
      <c r="I91" s="19"/>
    </row>
    <row r="92" spans="1:9" ht="15" customHeight="1" x14ac:dyDescent="0.25">
      <c r="A92" s="52"/>
      <c r="B92" s="52"/>
      <c r="C92" s="52"/>
      <c r="D92" s="52"/>
      <c r="E92" s="52"/>
      <c r="F92" s="52"/>
      <c r="I92" s="19"/>
    </row>
    <row r="93" spans="1:9" ht="15" customHeight="1" x14ac:dyDescent="0.25">
      <c r="A93" s="52"/>
      <c r="B93" s="52"/>
      <c r="C93" s="52"/>
      <c r="D93" s="52"/>
      <c r="E93" s="52"/>
      <c r="F93" s="52"/>
      <c r="I93" s="19"/>
    </row>
    <row r="94" spans="1:9" ht="15" customHeight="1" x14ac:dyDescent="0.25">
      <c r="A94" s="52"/>
      <c r="B94" s="52"/>
      <c r="C94" s="52"/>
      <c r="D94" s="52"/>
      <c r="E94" s="52"/>
      <c r="F94" s="52"/>
      <c r="I94" s="19"/>
    </row>
    <row r="95" spans="1:9" ht="15" customHeight="1" x14ac:dyDescent="0.25">
      <c r="A95" s="52"/>
      <c r="B95" s="52"/>
      <c r="C95" s="52"/>
      <c r="D95" s="52"/>
      <c r="E95" s="52"/>
      <c r="F95" s="52"/>
      <c r="I95" s="19"/>
    </row>
    <row r="96" spans="1:9" ht="15" customHeight="1" x14ac:dyDescent="0.25">
      <c r="A96" s="52"/>
      <c r="B96" s="52"/>
      <c r="C96" s="52"/>
      <c r="D96" s="52"/>
      <c r="E96" s="52"/>
      <c r="F96" s="52"/>
      <c r="I96" s="19"/>
    </row>
    <row r="97" spans="1:9" ht="15" customHeight="1" x14ac:dyDescent="0.25">
      <c r="A97" s="52"/>
      <c r="B97" s="52"/>
      <c r="C97" s="52"/>
      <c r="D97" s="52"/>
      <c r="E97" s="52"/>
      <c r="F97" s="52"/>
      <c r="I97" s="19"/>
    </row>
    <row r="98" spans="1:9" ht="15" customHeight="1" x14ac:dyDescent="0.25">
      <c r="A98" s="52"/>
      <c r="B98" s="52"/>
      <c r="C98" s="52"/>
      <c r="D98" s="52"/>
      <c r="E98" s="52"/>
      <c r="F98" s="52"/>
      <c r="I98" s="19"/>
    </row>
    <row r="99" spans="1:9" ht="15" customHeight="1" x14ac:dyDescent="0.25">
      <c r="A99" s="52"/>
      <c r="B99" s="52"/>
      <c r="C99" s="52"/>
      <c r="D99" s="52"/>
      <c r="E99" s="52"/>
      <c r="F99" s="52"/>
      <c r="I99" s="19"/>
    </row>
    <row r="100" spans="1:9" ht="15" customHeight="1" x14ac:dyDescent="0.25">
      <c r="A100" s="52"/>
      <c r="B100" s="52"/>
      <c r="C100" s="52"/>
      <c r="D100" s="52"/>
      <c r="E100" s="52"/>
      <c r="F100" s="52"/>
      <c r="I100" s="19"/>
    </row>
    <row r="101" spans="1:9" ht="15" customHeight="1" x14ac:dyDescent="0.25">
      <c r="A101" s="52"/>
      <c r="B101" s="52"/>
      <c r="C101" s="52"/>
      <c r="D101" s="52"/>
      <c r="E101" s="52"/>
      <c r="F101" s="52"/>
      <c r="I101" s="19"/>
    </row>
    <row r="102" spans="1:9" ht="15" customHeight="1" x14ac:dyDescent="0.25">
      <c r="A102" s="52"/>
      <c r="B102" s="52"/>
      <c r="C102" s="52"/>
      <c r="D102" s="52"/>
      <c r="E102" s="52"/>
      <c r="F102" s="52"/>
      <c r="I102" s="19"/>
    </row>
    <row r="103" spans="1:9" ht="15" customHeight="1" x14ac:dyDescent="0.25">
      <c r="A103" s="52"/>
      <c r="B103" s="52"/>
      <c r="C103" s="52"/>
      <c r="D103" s="52"/>
      <c r="E103" s="52"/>
      <c r="F103" s="52"/>
      <c r="I103" s="19"/>
    </row>
    <row r="104" spans="1:9" ht="15" customHeight="1" x14ac:dyDescent="0.25">
      <c r="A104" s="52"/>
      <c r="B104" s="52"/>
      <c r="C104" s="52"/>
      <c r="D104" s="52"/>
      <c r="E104" s="52"/>
      <c r="F104" s="52"/>
      <c r="I104" s="19"/>
    </row>
    <row r="105" spans="1:9" ht="15" customHeight="1" x14ac:dyDescent="0.25">
      <c r="A105" s="52"/>
      <c r="B105" s="52"/>
      <c r="C105" s="52"/>
      <c r="D105" s="52"/>
      <c r="E105" s="52"/>
      <c r="F105" s="52"/>
      <c r="I105" s="19"/>
    </row>
    <row r="106" spans="1:9" ht="15" customHeight="1" x14ac:dyDescent="0.25">
      <c r="A106" s="52"/>
      <c r="B106" s="52"/>
      <c r="C106" s="52"/>
      <c r="D106" s="52"/>
      <c r="E106" s="52"/>
      <c r="F106" s="52"/>
      <c r="I106" s="19"/>
    </row>
    <row r="107" spans="1:9" ht="15" customHeight="1" x14ac:dyDescent="0.25">
      <c r="A107" s="52"/>
      <c r="B107" s="52"/>
      <c r="C107" s="52"/>
      <c r="D107" s="52"/>
      <c r="E107" s="52"/>
      <c r="F107" s="52"/>
      <c r="I107" s="19"/>
    </row>
    <row r="108" spans="1:9" ht="15" customHeight="1" x14ac:dyDescent="0.25">
      <c r="A108" s="52"/>
      <c r="B108" s="52"/>
      <c r="C108" s="52"/>
      <c r="D108" s="52"/>
      <c r="E108" s="52"/>
      <c r="F108" s="52"/>
      <c r="I108" s="19"/>
    </row>
    <row r="109" spans="1:9" ht="15" customHeight="1" x14ac:dyDescent="0.25">
      <c r="A109" s="52"/>
      <c r="B109" s="52"/>
      <c r="C109" s="52"/>
      <c r="D109" s="52"/>
      <c r="E109" s="52"/>
      <c r="F109" s="52"/>
      <c r="I109" s="19"/>
    </row>
    <row r="110" spans="1:9" ht="15" customHeight="1" x14ac:dyDescent="0.25">
      <c r="A110" s="52"/>
      <c r="B110" s="52"/>
      <c r="C110" s="52"/>
      <c r="D110" s="52"/>
      <c r="E110" s="52"/>
      <c r="F110" s="52"/>
      <c r="I110" s="19"/>
    </row>
    <row r="111" spans="1:9" ht="15" customHeight="1" x14ac:dyDescent="0.25">
      <c r="A111" s="52"/>
      <c r="B111" s="52"/>
      <c r="C111" s="52"/>
      <c r="D111" s="52"/>
      <c r="E111" s="52"/>
      <c r="F111" s="52"/>
      <c r="I111" s="19"/>
    </row>
    <row r="112" spans="1:9" ht="15" customHeight="1" x14ac:dyDescent="0.25">
      <c r="A112" s="52"/>
      <c r="B112" s="52"/>
      <c r="C112" s="52"/>
      <c r="D112" s="52"/>
      <c r="E112" s="52"/>
      <c r="F112" s="52"/>
      <c r="I112" s="19"/>
    </row>
    <row r="113" spans="1:9" ht="15" customHeight="1" x14ac:dyDescent="0.25">
      <c r="A113" s="52"/>
      <c r="B113" s="52"/>
      <c r="C113" s="52"/>
      <c r="D113" s="52"/>
      <c r="E113" s="52"/>
      <c r="F113" s="52"/>
      <c r="I113" s="19"/>
    </row>
    <row r="114" spans="1:9" ht="15" customHeight="1" x14ac:dyDescent="0.25">
      <c r="A114" s="52"/>
      <c r="B114" s="52"/>
      <c r="C114" s="52"/>
      <c r="D114" s="52"/>
      <c r="E114" s="52"/>
      <c r="F114" s="52"/>
      <c r="I114" s="19"/>
    </row>
    <row r="115" spans="1:9" ht="15" customHeight="1" x14ac:dyDescent="0.25">
      <c r="A115" s="52"/>
      <c r="B115" s="52"/>
      <c r="C115" s="52"/>
      <c r="D115" s="52"/>
      <c r="E115" s="52"/>
      <c r="F115" s="52"/>
      <c r="I115" s="19"/>
    </row>
    <row r="116" spans="1:9" ht="15" customHeight="1" x14ac:dyDescent="0.25">
      <c r="A116" s="52"/>
      <c r="B116" s="52"/>
      <c r="C116" s="52"/>
      <c r="D116" s="52"/>
      <c r="E116" s="52"/>
      <c r="F116" s="52"/>
      <c r="I116" s="19"/>
    </row>
    <row r="117" spans="1:9" ht="15" customHeight="1" x14ac:dyDescent="0.25">
      <c r="A117" s="52"/>
      <c r="B117" s="52"/>
      <c r="C117" s="52"/>
      <c r="D117" s="52"/>
      <c r="E117" s="52"/>
      <c r="F117" s="52"/>
      <c r="I117" s="19"/>
    </row>
    <row r="118" spans="1:9" ht="15" customHeight="1" x14ac:dyDescent="0.25">
      <c r="A118" s="52"/>
      <c r="B118" s="52"/>
      <c r="C118" s="52"/>
      <c r="D118" s="52"/>
      <c r="E118" s="52"/>
      <c r="F118" s="52"/>
      <c r="I118" s="19"/>
    </row>
    <row r="119" spans="1:9" ht="15" customHeight="1" x14ac:dyDescent="0.25">
      <c r="A119" s="52"/>
      <c r="B119" s="52"/>
      <c r="C119" s="52"/>
      <c r="D119" s="52"/>
      <c r="E119" s="52"/>
      <c r="F119" s="52"/>
      <c r="I119" s="19"/>
    </row>
    <row r="120" spans="1:9" ht="15" customHeight="1" x14ac:dyDescent="0.25">
      <c r="A120" s="52"/>
      <c r="B120" s="52"/>
      <c r="C120" s="52"/>
      <c r="D120" s="52"/>
      <c r="E120" s="52"/>
      <c r="F120" s="52"/>
      <c r="I120" s="19"/>
    </row>
    <row r="121" spans="1:9" ht="15" customHeight="1" x14ac:dyDescent="0.25">
      <c r="A121" s="52"/>
      <c r="B121" s="52"/>
      <c r="C121" s="52"/>
      <c r="D121" s="52"/>
      <c r="E121" s="52"/>
      <c r="F121" s="52"/>
      <c r="I121" s="19"/>
    </row>
    <row r="122" spans="1:9" ht="15" customHeight="1" x14ac:dyDescent="0.25">
      <c r="A122" s="52"/>
      <c r="B122" s="52"/>
      <c r="C122" s="52"/>
      <c r="D122" s="52"/>
      <c r="E122" s="52"/>
      <c r="F122" s="52"/>
      <c r="I122" s="19"/>
    </row>
    <row r="123" spans="1:9" ht="15" customHeight="1" x14ac:dyDescent="0.25">
      <c r="A123" s="52"/>
      <c r="B123" s="52"/>
      <c r="C123" s="52"/>
      <c r="D123" s="52"/>
      <c r="E123" s="52"/>
      <c r="F123" s="52"/>
      <c r="I123" s="19"/>
    </row>
    <row r="124" spans="1:9" ht="15" customHeight="1" x14ac:dyDescent="0.25">
      <c r="A124" s="52"/>
      <c r="B124" s="52"/>
      <c r="C124" s="52"/>
      <c r="D124" s="52"/>
      <c r="E124" s="52"/>
      <c r="F124" s="52"/>
      <c r="I124" s="19"/>
    </row>
    <row r="125" spans="1:9" ht="15" customHeight="1" x14ac:dyDescent="0.25">
      <c r="A125" s="52"/>
      <c r="B125" s="52"/>
      <c r="C125" s="52"/>
      <c r="D125" s="52"/>
      <c r="E125" s="52"/>
      <c r="F125" s="52"/>
      <c r="I125" s="19"/>
    </row>
    <row r="126" spans="1:9" ht="15" customHeight="1" x14ac:dyDescent="0.25">
      <c r="A126" s="52"/>
      <c r="B126" s="52"/>
      <c r="C126" s="52"/>
      <c r="D126" s="52"/>
      <c r="E126" s="52"/>
      <c r="F126" s="52"/>
      <c r="I126" s="19"/>
    </row>
    <row r="127" spans="1:9" ht="15" customHeight="1" x14ac:dyDescent="0.25">
      <c r="A127" s="52"/>
      <c r="B127" s="52"/>
      <c r="C127" s="52"/>
      <c r="D127" s="52"/>
      <c r="E127" s="52"/>
      <c r="F127" s="52"/>
      <c r="I127" s="19"/>
    </row>
    <row r="128" spans="1:9" ht="15" customHeight="1" x14ac:dyDescent="0.25">
      <c r="A128" s="52"/>
      <c r="B128" s="52"/>
      <c r="C128" s="52"/>
      <c r="D128" s="52"/>
      <c r="E128" s="52"/>
      <c r="F128" s="52"/>
      <c r="I128" s="19"/>
    </row>
    <row r="129" spans="1:9" ht="15" customHeight="1" x14ac:dyDescent="0.25">
      <c r="A129" s="52"/>
      <c r="B129" s="52"/>
      <c r="C129" s="52"/>
      <c r="D129" s="52"/>
      <c r="E129" s="52"/>
      <c r="F129" s="52"/>
      <c r="I129" s="19"/>
    </row>
    <row r="130" spans="1:9" ht="15" customHeight="1" x14ac:dyDescent="0.25">
      <c r="A130" s="52"/>
      <c r="B130" s="52"/>
      <c r="C130" s="52"/>
      <c r="D130" s="52"/>
      <c r="E130" s="52"/>
      <c r="F130" s="52"/>
      <c r="I130" s="19"/>
    </row>
    <row r="131" spans="1:9" ht="15" customHeight="1" x14ac:dyDescent="0.25">
      <c r="A131" s="52"/>
      <c r="B131" s="52"/>
      <c r="C131" s="52"/>
      <c r="D131" s="52"/>
      <c r="E131" s="52"/>
      <c r="F131" s="52"/>
      <c r="I131" s="19"/>
    </row>
    <row r="132" spans="1:9" ht="15" customHeight="1" x14ac:dyDescent="0.25">
      <c r="A132" s="52"/>
      <c r="B132" s="52"/>
      <c r="C132" s="52"/>
      <c r="D132" s="52"/>
      <c r="E132" s="52"/>
      <c r="F132" s="52"/>
      <c r="I132" s="19"/>
    </row>
    <row r="133" spans="1:9" ht="15" customHeight="1" x14ac:dyDescent="0.25">
      <c r="A133" s="52"/>
      <c r="B133" s="52"/>
      <c r="C133" s="52"/>
      <c r="D133" s="52"/>
      <c r="E133" s="52"/>
      <c r="F133" s="52"/>
      <c r="I133" s="19"/>
    </row>
    <row r="134" spans="1:9" ht="15" customHeight="1" x14ac:dyDescent="0.25">
      <c r="A134" s="52"/>
      <c r="B134" s="52"/>
      <c r="C134" s="52"/>
      <c r="D134" s="52"/>
      <c r="E134" s="52"/>
      <c r="F134" s="52"/>
      <c r="I134" s="19"/>
    </row>
    <row r="135" spans="1:9" ht="15" customHeight="1" x14ac:dyDescent="0.25">
      <c r="A135" s="52"/>
      <c r="B135" s="52"/>
      <c r="C135" s="52"/>
      <c r="D135" s="52"/>
      <c r="E135" s="52"/>
      <c r="F135" s="52"/>
      <c r="I135" s="19"/>
    </row>
    <row r="136" spans="1:9" ht="15" customHeight="1" x14ac:dyDescent="0.25">
      <c r="A136" s="52"/>
      <c r="B136" s="52"/>
      <c r="C136" s="52"/>
      <c r="D136" s="52"/>
      <c r="E136" s="52"/>
      <c r="F136" s="52"/>
      <c r="I136" s="19"/>
    </row>
    <row r="137" spans="1:9" ht="15" customHeight="1" x14ac:dyDescent="0.25">
      <c r="A137" s="52"/>
      <c r="B137" s="52"/>
      <c r="C137" s="52"/>
      <c r="D137" s="52"/>
      <c r="E137" s="52"/>
      <c r="F137" s="52"/>
      <c r="I137" s="19"/>
    </row>
    <row r="138" spans="1:9" ht="15" customHeight="1" x14ac:dyDescent="0.25">
      <c r="A138" s="52"/>
      <c r="B138" s="52"/>
      <c r="C138" s="52"/>
      <c r="D138" s="52"/>
      <c r="E138" s="52"/>
      <c r="F138" s="52"/>
      <c r="I138" s="19"/>
    </row>
    <row r="139" spans="1:9" ht="15" customHeight="1" x14ac:dyDescent="0.25">
      <c r="A139" s="52"/>
      <c r="B139" s="52"/>
      <c r="C139" s="52"/>
      <c r="D139" s="52"/>
      <c r="E139" s="52"/>
      <c r="F139" s="52"/>
      <c r="I139" s="19"/>
    </row>
    <row r="140" spans="1:9" ht="15" customHeight="1" x14ac:dyDescent="0.25">
      <c r="A140" s="52"/>
      <c r="B140" s="52"/>
      <c r="C140" s="52"/>
      <c r="D140" s="52"/>
      <c r="E140" s="52"/>
      <c r="F140" s="52"/>
      <c r="I140" s="19"/>
    </row>
    <row r="141" spans="1:9" ht="15" customHeight="1" x14ac:dyDescent="0.25">
      <c r="A141" s="52"/>
      <c r="B141" s="52"/>
      <c r="C141" s="52"/>
      <c r="D141" s="52"/>
      <c r="E141" s="52"/>
      <c r="F141" s="52"/>
      <c r="I141" s="19"/>
    </row>
    <row r="142" spans="1:9" ht="15" customHeight="1" x14ac:dyDescent="0.25">
      <c r="A142" s="52"/>
      <c r="B142" s="52"/>
      <c r="C142" s="52"/>
      <c r="D142" s="52"/>
      <c r="E142" s="52"/>
      <c r="F142" s="52"/>
      <c r="I142" s="19"/>
    </row>
    <row r="143" spans="1:9" ht="15" customHeight="1" x14ac:dyDescent="0.25">
      <c r="A143" s="52"/>
      <c r="B143" s="52"/>
      <c r="C143" s="52"/>
      <c r="D143" s="52"/>
      <c r="E143" s="52"/>
      <c r="F143" s="52"/>
      <c r="I143" s="19"/>
    </row>
    <row r="144" spans="1:9" ht="15" customHeight="1" x14ac:dyDescent="0.25">
      <c r="A144" s="52"/>
      <c r="B144" s="52"/>
      <c r="C144" s="52"/>
      <c r="D144" s="52"/>
      <c r="E144" s="52"/>
      <c r="F144" s="52"/>
      <c r="I144" s="19"/>
    </row>
    <row r="145" spans="1:9" ht="15" customHeight="1" x14ac:dyDescent="0.25">
      <c r="A145" s="52"/>
      <c r="B145" s="52"/>
      <c r="C145" s="52"/>
      <c r="D145" s="52"/>
      <c r="E145" s="52"/>
      <c r="F145" s="52"/>
      <c r="I145" s="19"/>
    </row>
    <row r="146" spans="1:9" ht="15" customHeight="1" x14ac:dyDescent="0.25">
      <c r="A146" s="52"/>
      <c r="B146" s="52"/>
      <c r="C146" s="52"/>
      <c r="D146" s="52"/>
      <c r="E146" s="52"/>
      <c r="F146" s="52"/>
      <c r="I146" s="19"/>
    </row>
    <row r="147" spans="1:9" ht="15" customHeight="1" x14ac:dyDescent="0.25">
      <c r="A147" s="52"/>
      <c r="B147" s="52"/>
      <c r="C147" s="52"/>
      <c r="D147" s="52"/>
      <c r="E147" s="52"/>
      <c r="F147" s="52"/>
      <c r="I147" s="19"/>
    </row>
    <row r="148" spans="1:9" ht="15" customHeight="1" x14ac:dyDescent="0.25">
      <c r="A148" s="52"/>
      <c r="B148" s="52"/>
      <c r="C148" s="52"/>
      <c r="D148" s="52"/>
      <c r="E148" s="52"/>
      <c r="F148" s="52"/>
      <c r="I148" s="19"/>
    </row>
    <row r="149" spans="1:9" ht="15" customHeight="1" x14ac:dyDescent="0.25">
      <c r="A149" s="52"/>
      <c r="B149" s="52"/>
      <c r="C149" s="52"/>
      <c r="D149" s="52"/>
      <c r="E149" s="52"/>
      <c r="F149" s="52"/>
      <c r="I149" s="19"/>
    </row>
    <row r="150" spans="1:9" ht="15" customHeight="1" x14ac:dyDescent="0.25">
      <c r="A150" s="52"/>
      <c r="B150" s="52"/>
      <c r="C150" s="52"/>
      <c r="D150" s="52"/>
      <c r="E150" s="52"/>
      <c r="F150" s="52"/>
      <c r="I150" s="19"/>
    </row>
    <row r="151" spans="1:9" ht="15" customHeight="1" x14ac:dyDescent="0.25">
      <c r="A151" s="52"/>
      <c r="B151" s="52"/>
      <c r="C151" s="52"/>
      <c r="D151" s="52"/>
      <c r="E151" s="52"/>
      <c r="F151" s="52"/>
      <c r="I151" s="19"/>
    </row>
    <row r="152" spans="1:9" ht="15" customHeight="1" x14ac:dyDescent="0.25">
      <c r="A152" s="52"/>
      <c r="B152" s="52"/>
      <c r="C152" s="52"/>
      <c r="D152" s="52"/>
      <c r="E152" s="52"/>
      <c r="F152" s="52"/>
      <c r="I152" s="19"/>
    </row>
    <row r="153" spans="1:9" ht="15" customHeight="1" x14ac:dyDescent="0.25">
      <c r="A153" s="52"/>
      <c r="B153" s="52"/>
      <c r="C153" s="52"/>
      <c r="D153" s="52"/>
      <c r="E153" s="52"/>
      <c r="F153" s="52"/>
      <c r="I153" s="19"/>
    </row>
    <row r="154" spans="1:9" ht="15" customHeight="1" x14ac:dyDescent="0.25">
      <c r="A154" s="52"/>
      <c r="B154" s="52"/>
      <c r="C154" s="52"/>
      <c r="D154" s="52"/>
      <c r="E154" s="52"/>
      <c r="F154" s="52"/>
      <c r="I154" s="19"/>
    </row>
    <row r="155" spans="1:9" ht="15" customHeight="1" x14ac:dyDescent="0.25">
      <c r="A155" s="52"/>
      <c r="B155" s="52"/>
      <c r="C155" s="52"/>
      <c r="D155" s="52"/>
      <c r="E155" s="52"/>
      <c r="F155" s="52"/>
      <c r="I155" s="19"/>
    </row>
    <row r="156" spans="1:9" ht="15" customHeight="1" x14ac:dyDescent="0.25">
      <c r="A156" s="52"/>
      <c r="B156" s="52"/>
      <c r="C156" s="52"/>
      <c r="D156" s="52"/>
      <c r="E156" s="52"/>
      <c r="F156" s="52"/>
      <c r="I156" s="19"/>
    </row>
    <row r="157" spans="1:9" ht="15" customHeight="1" x14ac:dyDescent="0.25">
      <c r="A157" s="52"/>
      <c r="B157" s="52"/>
      <c r="C157" s="52"/>
      <c r="D157" s="52"/>
      <c r="E157" s="52"/>
      <c r="F157" s="52"/>
      <c r="I157" s="19"/>
    </row>
    <row r="158" spans="1:9" ht="15" customHeight="1" x14ac:dyDescent="0.25">
      <c r="A158" s="52"/>
      <c r="B158" s="52"/>
      <c r="C158" s="52"/>
      <c r="D158" s="52"/>
      <c r="E158" s="52"/>
      <c r="F158" s="52"/>
      <c r="I158" s="19"/>
    </row>
    <row r="159" spans="1:9" ht="15" customHeight="1" x14ac:dyDescent="0.25">
      <c r="A159" s="52"/>
      <c r="B159" s="52"/>
      <c r="C159" s="52"/>
      <c r="D159" s="52"/>
      <c r="E159" s="52"/>
      <c r="F159" s="52"/>
      <c r="I159" s="19"/>
    </row>
    <row r="160" spans="1:9" ht="15" customHeight="1" x14ac:dyDescent="0.25">
      <c r="A160" s="52"/>
      <c r="B160" s="52"/>
      <c r="C160" s="52"/>
      <c r="D160" s="52"/>
      <c r="E160" s="52"/>
      <c r="F160" s="52"/>
      <c r="I160" s="19"/>
    </row>
    <row r="161" spans="1:9" ht="15" customHeight="1" x14ac:dyDescent="0.25">
      <c r="A161" s="52"/>
      <c r="B161" s="52"/>
      <c r="C161" s="52"/>
      <c r="D161" s="52"/>
      <c r="E161" s="52"/>
      <c r="F161" s="52"/>
      <c r="I161" s="19"/>
    </row>
    <row r="162" spans="1:9" ht="15" customHeight="1" x14ac:dyDescent="0.25">
      <c r="A162" s="52"/>
      <c r="B162" s="52"/>
      <c r="C162" s="52"/>
      <c r="D162" s="52"/>
      <c r="E162" s="52"/>
      <c r="F162" s="52"/>
      <c r="I162" s="19"/>
    </row>
    <row r="163" spans="1:9" ht="15" customHeight="1" x14ac:dyDescent="0.25">
      <c r="A163" s="52"/>
      <c r="B163" s="52"/>
      <c r="C163" s="52"/>
      <c r="D163" s="52"/>
      <c r="E163" s="52"/>
      <c r="F163" s="52"/>
      <c r="I163" s="19"/>
    </row>
    <row r="164" spans="1:9" ht="15" customHeight="1" x14ac:dyDescent="0.25">
      <c r="A164" s="52"/>
      <c r="B164" s="52"/>
      <c r="C164" s="52"/>
      <c r="D164" s="52"/>
      <c r="E164" s="52"/>
      <c r="F164" s="52"/>
      <c r="I164" s="19"/>
    </row>
    <row r="165" spans="1:9" ht="15" customHeight="1" x14ac:dyDescent="0.25">
      <c r="A165" s="52"/>
      <c r="B165" s="52"/>
      <c r="C165" s="52"/>
      <c r="D165" s="52"/>
      <c r="E165" s="52"/>
      <c r="F165" s="52"/>
      <c r="I165" s="19"/>
    </row>
    <row r="166" spans="1:9" ht="15" customHeight="1" x14ac:dyDescent="0.25">
      <c r="A166" s="52"/>
      <c r="B166" s="52"/>
      <c r="C166" s="52"/>
      <c r="D166" s="52"/>
      <c r="E166" s="52"/>
      <c r="F166" s="52"/>
      <c r="I166" s="19"/>
    </row>
    <row r="167" spans="1:9" ht="15" customHeight="1" x14ac:dyDescent="0.25">
      <c r="A167" s="52"/>
      <c r="B167" s="52"/>
      <c r="C167" s="52"/>
      <c r="D167" s="52"/>
      <c r="E167" s="52"/>
      <c r="F167" s="52"/>
      <c r="I167" s="19"/>
    </row>
    <row r="168" spans="1:9" ht="15" customHeight="1" x14ac:dyDescent="0.25">
      <c r="A168" s="52"/>
      <c r="B168" s="52"/>
      <c r="C168" s="52"/>
      <c r="D168" s="52"/>
      <c r="E168" s="52"/>
      <c r="F168" s="52"/>
      <c r="I168" s="19"/>
    </row>
    <row r="169" spans="1:9" ht="15" customHeight="1" x14ac:dyDescent="0.25">
      <c r="A169" s="52"/>
      <c r="B169" s="52"/>
      <c r="C169" s="52"/>
      <c r="D169" s="52"/>
      <c r="E169" s="52"/>
      <c r="F169" s="52"/>
      <c r="I169" s="19"/>
    </row>
    <row r="170" spans="1:9" ht="15" customHeight="1" x14ac:dyDescent="0.25">
      <c r="A170" s="52"/>
      <c r="B170" s="52"/>
      <c r="C170" s="52"/>
      <c r="D170" s="52"/>
      <c r="E170" s="52"/>
      <c r="F170" s="52"/>
      <c r="I170" s="19"/>
    </row>
    <row r="171" spans="1:9" ht="15" customHeight="1" x14ac:dyDescent="0.25">
      <c r="A171" s="52"/>
      <c r="B171" s="52"/>
      <c r="C171" s="52"/>
      <c r="D171" s="52"/>
      <c r="E171" s="52"/>
      <c r="F171" s="52"/>
      <c r="I171" s="19"/>
    </row>
    <row r="172" spans="1:9" ht="15" customHeight="1" x14ac:dyDescent="0.25">
      <c r="A172" s="52"/>
      <c r="B172" s="52"/>
      <c r="C172" s="52"/>
      <c r="D172" s="52"/>
      <c r="E172" s="52"/>
      <c r="F172" s="52"/>
      <c r="I172" s="19"/>
    </row>
    <row r="173" spans="1:9" ht="15" customHeight="1" x14ac:dyDescent="0.25">
      <c r="A173" s="52"/>
      <c r="B173" s="52"/>
      <c r="C173" s="52"/>
      <c r="D173" s="52"/>
      <c r="E173" s="52"/>
      <c r="F173" s="52"/>
      <c r="I173" s="19"/>
    </row>
    <row r="174" spans="1:9" ht="15" customHeight="1" x14ac:dyDescent="0.25">
      <c r="A174" s="52"/>
      <c r="B174" s="52"/>
      <c r="C174" s="52"/>
      <c r="D174" s="52"/>
      <c r="E174" s="52"/>
      <c r="F174" s="52"/>
      <c r="I174" s="19"/>
    </row>
    <row r="175" spans="1:9" ht="15" customHeight="1" x14ac:dyDescent="0.25">
      <c r="A175" s="52"/>
      <c r="B175" s="52"/>
      <c r="C175" s="52"/>
      <c r="D175" s="52"/>
      <c r="E175" s="52"/>
      <c r="F175" s="52"/>
      <c r="I175" s="19"/>
    </row>
    <row r="176" spans="1:9" ht="15" customHeight="1" x14ac:dyDescent="0.25">
      <c r="A176" s="52"/>
      <c r="B176" s="52"/>
      <c r="C176" s="52"/>
      <c r="D176" s="52"/>
      <c r="E176" s="52"/>
      <c r="F176" s="52"/>
      <c r="I176" s="19"/>
    </row>
    <row r="177" spans="1:9" ht="15" customHeight="1" x14ac:dyDescent="0.25">
      <c r="A177" s="52"/>
      <c r="B177" s="52"/>
      <c r="C177" s="52"/>
      <c r="D177" s="52"/>
      <c r="E177" s="52"/>
      <c r="F177" s="52"/>
      <c r="I177" s="19"/>
    </row>
    <row r="178" spans="1:9" ht="15" customHeight="1" x14ac:dyDescent="0.25">
      <c r="A178" s="52"/>
      <c r="B178" s="52"/>
      <c r="C178" s="52"/>
      <c r="D178" s="52"/>
      <c r="E178" s="52"/>
      <c r="F178" s="52"/>
      <c r="I178" s="19"/>
    </row>
    <row r="179" spans="1:9" ht="15" customHeight="1" x14ac:dyDescent="0.25">
      <c r="A179" s="52"/>
      <c r="B179" s="52"/>
      <c r="C179" s="52"/>
      <c r="D179" s="52"/>
      <c r="E179" s="52"/>
      <c r="F179" s="52"/>
      <c r="I179" s="19"/>
    </row>
    <row r="180" spans="1:9" ht="15" customHeight="1" x14ac:dyDescent="0.25">
      <c r="A180" s="52"/>
      <c r="B180" s="52"/>
      <c r="C180" s="52"/>
      <c r="D180" s="52"/>
      <c r="E180" s="52"/>
      <c r="F180" s="52"/>
      <c r="I180" s="19"/>
    </row>
    <row r="181" spans="1:9" ht="15" customHeight="1" x14ac:dyDescent="0.25">
      <c r="A181" s="52"/>
      <c r="B181" s="52"/>
      <c r="C181" s="52"/>
      <c r="D181" s="52"/>
      <c r="E181" s="52"/>
      <c r="F181" s="52"/>
      <c r="I181" s="19"/>
    </row>
    <row r="182" spans="1:9" ht="15" customHeight="1" x14ac:dyDescent="0.25">
      <c r="A182" s="52"/>
      <c r="B182" s="52"/>
      <c r="C182" s="52"/>
      <c r="D182" s="52"/>
      <c r="E182" s="52"/>
      <c r="F182" s="52"/>
      <c r="I182" s="19"/>
    </row>
    <row r="183" spans="1:9" ht="15" customHeight="1" x14ac:dyDescent="0.25">
      <c r="A183" s="52"/>
      <c r="B183" s="52"/>
      <c r="C183" s="52"/>
      <c r="D183" s="52"/>
      <c r="E183" s="52"/>
      <c r="F183" s="52"/>
      <c r="I183" s="19"/>
    </row>
    <row r="184" spans="1:9" ht="15" customHeight="1" x14ac:dyDescent="0.25">
      <c r="A184" s="52"/>
      <c r="B184" s="52"/>
      <c r="C184" s="52"/>
      <c r="D184" s="52"/>
      <c r="E184" s="52"/>
      <c r="F184" s="52"/>
      <c r="I184" s="19"/>
    </row>
    <row r="185" spans="1:9" ht="15" customHeight="1" x14ac:dyDescent="0.25">
      <c r="A185" s="52"/>
      <c r="B185" s="52"/>
      <c r="C185" s="52"/>
      <c r="D185" s="52"/>
      <c r="E185" s="52"/>
      <c r="F185" s="52"/>
      <c r="I185" s="19"/>
    </row>
    <row r="186" spans="1:9" ht="15" customHeight="1" x14ac:dyDescent="0.25">
      <c r="A186" s="52"/>
      <c r="B186" s="52"/>
      <c r="C186" s="52"/>
      <c r="D186" s="52"/>
      <c r="E186" s="52"/>
      <c r="F186" s="52"/>
      <c r="I186" s="19"/>
    </row>
    <row r="187" spans="1:9" ht="15" customHeight="1" x14ac:dyDescent="0.25">
      <c r="A187" s="52"/>
      <c r="B187" s="52"/>
      <c r="C187" s="52"/>
      <c r="D187" s="52"/>
      <c r="E187" s="52"/>
      <c r="F187" s="52"/>
      <c r="I187" s="19"/>
    </row>
    <row r="188" spans="1:9" ht="15" customHeight="1" x14ac:dyDescent="0.25">
      <c r="A188" s="52"/>
      <c r="B188" s="52"/>
      <c r="C188" s="52"/>
      <c r="D188" s="52"/>
      <c r="E188" s="52"/>
      <c r="F188" s="52"/>
      <c r="I188" s="19"/>
    </row>
    <row r="189" spans="1:9" ht="15" customHeight="1" x14ac:dyDescent="0.25">
      <c r="A189" s="52"/>
      <c r="B189" s="52"/>
      <c r="C189" s="52"/>
      <c r="D189" s="52"/>
      <c r="E189" s="52"/>
      <c r="F189" s="52"/>
      <c r="I189" s="19"/>
    </row>
    <row r="190" spans="1:9" ht="15" customHeight="1" x14ac:dyDescent="0.25">
      <c r="A190" s="52"/>
      <c r="B190" s="52"/>
      <c r="C190" s="52"/>
      <c r="D190" s="52"/>
      <c r="E190" s="52"/>
      <c r="F190" s="52"/>
      <c r="I190" s="19"/>
    </row>
    <row r="191" spans="1:9" ht="15" customHeight="1" x14ac:dyDescent="0.25">
      <c r="A191" s="52"/>
      <c r="B191" s="52"/>
      <c r="C191" s="52"/>
      <c r="D191" s="52"/>
      <c r="E191" s="52"/>
      <c r="F191" s="52"/>
      <c r="I191" s="19"/>
    </row>
    <row r="192" spans="1:9" ht="15" customHeight="1" x14ac:dyDescent="0.25">
      <c r="A192" s="52"/>
      <c r="B192" s="52"/>
      <c r="C192" s="52"/>
      <c r="D192" s="52"/>
      <c r="E192" s="52"/>
      <c r="F192" s="52"/>
      <c r="I192" s="19"/>
    </row>
    <row r="193" spans="1:9" ht="15" customHeight="1" x14ac:dyDescent="0.25">
      <c r="A193" s="52"/>
      <c r="B193" s="52"/>
      <c r="C193" s="52"/>
      <c r="D193" s="52"/>
      <c r="E193" s="52"/>
      <c r="F193" s="52"/>
      <c r="I193" s="19"/>
    </row>
    <row r="194" spans="1:9" ht="15" customHeight="1" x14ac:dyDescent="0.25">
      <c r="A194" s="52"/>
      <c r="B194" s="52"/>
      <c r="C194" s="52"/>
      <c r="D194" s="52"/>
      <c r="E194" s="52"/>
      <c r="F194" s="52"/>
      <c r="I194" s="19"/>
    </row>
    <row r="195" spans="1:9" ht="15" customHeight="1" x14ac:dyDescent="0.25">
      <c r="A195" s="52"/>
      <c r="B195" s="52"/>
      <c r="C195" s="52"/>
      <c r="D195" s="52"/>
      <c r="E195" s="52"/>
      <c r="F195" s="52"/>
      <c r="I195" s="19"/>
    </row>
    <row r="196" spans="1:9" ht="15" customHeight="1" x14ac:dyDescent="0.25">
      <c r="A196" s="52"/>
      <c r="B196" s="52"/>
      <c r="C196" s="52"/>
      <c r="D196" s="52"/>
      <c r="E196" s="52"/>
      <c r="F196" s="52"/>
      <c r="I196" s="19"/>
    </row>
    <row r="197" spans="1:9" ht="15" customHeight="1" x14ac:dyDescent="0.25">
      <c r="A197" s="52"/>
      <c r="B197" s="52"/>
      <c r="C197" s="52"/>
      <c r="D197" s="52"/>
      <c r="E197" s="52"/>
      <c r="F197" s="52"/>
      <c r="I197" s="19"/>
    </row>
    <row r="198" spans="1:9" ht="15" customHeight="1" x14ac:dyDescent="0.25">
      <c r="A198" s="52"/>
      <c r="B198" s="52"/>
      <c r="C198" s="52"/>
      <c r="D198" s="52"/>
      <c r="E198" s="52"/>
      <c r="F198" s="52"/>
      <c r="I198" s="19"/>
    </row>
    <row r="199" spans="1:9" ht="15" customHeight="1" x14ac:dyDescent="0.25">
      <c r="A199" s="52"/>
      <c r="B199" s="52"/>
      <c r="C199" s="52"/>
      <c r="D199" s="52"/>
      <c r="E199" s="52"/>
      <c r="F199" s="52"/>
      <c r="I199" s="19"/>
    </row>
    <row r="200" spans="1:9" ht="15" customHeight="1" x14ac:dyDescent="0.25">
      <c r="I200" s="19"/>
    </row>
    <row r="201" spans="1:9" x14ac:dyDescent="0.25">
      <c r="I201" s="19"/>
    </row>
    <row r="202" spans="1:9" x14ac:dyDescent="0.25">
      <c r="I202" s="19"/>
    </row>
    <row r="203" spans="1:9" x14ac:dyDescent="0.25">
      <c r="I203" s="19"/>
    </row>
    <row r="204" spans="1:9" x14ac:dyDescent="0.25">
      <c r="I204" s="19"/>
    </row>
    <row r="205" spans="1:9" x14ac:dyDescent="0.25">
      <c r="I205" s="19"/>
    </row>
    <row r="206" spans="1:9" x14ac:dyDescent="0.25">
      <c r="I206" s="19"/>
    </row>
    <row r="207" spans="1:9" x14ac:dyDescent="0.25">
      <c r="I207" s="19"/>
    </row>
    <row r="208" spans="1:9" x14ac:dyDescent="0.25">
      <c r="I208" s="19"/>
    </row>
    <row r="209" spans="9:9" x14ac:dyDescent="0.25">
      <c r="I209" s="19"/>
    </row>
    <row r="210" spans="9:9" x14ac:dyDescent="0.25">
      <c r="I210" s="19"/>
    </row>
    <row r="211" spans="9:9" x14ac:dyDescent="0.25">
      <c r="I211" s="19"/>
    </row>
    <row r="212" spans="9:9" x14ac:dyDescent="0.25">
      <c r="I212" s="19"/>
    </row>
    <row r="213" spans="9:9" x14ac:dyDescent="0.25">
      <c r="I213" s="19"/>
    </row>
    <row r="214" spans="9:9" x14ac:dyDescent="0.25">
      <c r="I214" s="19"/>
    </row>
    <row r="215" spans="9:9" x14ac:dyDescent="0.25">
      <c r="I215" s="19"/>
    </row>
    <row r="216" spans="9:9" x14ac:dyDescent="0.25">
      <c r="I216" s="19"/>
    </row>
    <row r="217" spans="9:9" x14ac:dyDescent="0.25">
      <c r="I217" s="19"/>
    </row>
    <row r="218" spans="9:9" x14ac:dyDescent="0.25">
      <c r="I218" s="19"/>
    </row>
    <row r="219" spans="9:9" x14ac:dyDescent="0.25">
      <c r="I219" s="19"/>
    </row>
    <row r="220" spans="9:9" x14ac:dyDescent="0.25">
      <c r="I220" s="19"/>
    </row>
    <row r="221" spans="9:9" x14ac:dyDescent="0.25">
      <c r="I221" s="19"/>
    </row>
    <row r="222" spans="9:9" x14ac:dyDescent="0.25">
      <c r="I222" s="19"/>
    </row>
    <row r="223" spans="9:9" x14ac:dyDescent="0.25">
      <c r="I223" s="19"/>
    </row>
    <row r="224" spans="9:9" x14ac:dyDescent="0.25">
      <c r="I224" s="19"/>
    </row>
    <row r="225" spans="9:9" x14ac:dyDescent="0.25">
      <c r="I225" s="19"/>
    </row>
    <row r="226" spans="9:9" x14ac:dyDescent="0.25">
      <c r="I226" s="19"/>
    </row>
    <row r="227" spans="9:9" x14ac:dyDescent="0.25">
      <c r="I227" s="19"/>
    </row>
    <row r="228" spans="9:9" x14ac:dyDescent="0.25">
      <c r="I228" s="19"/>
    </row>
    <row r="229" spans="9:9" x14ac:dyDescent="0.25">
      <c r="I229" s="19"/>
    </row>
    <row r="230" spans="9:9" x14ac:dyDescent="0.25">
      <c r="I230" s="19"/>
    </row>
    <row r="231" spans="9:9" x14ac:dyDescent="0.25">
      <c r="I231" s="19"/>
    </row>
    <row r="232" spans="9:9" x14ac:dyDescent="0.25">
      <c r="I232" s="19"/>
    </row>
    <row r="233" spans="9:9" x14ac:dyDescent="0.25">
      <c r="I233" s="19"/>
    </row>
    <row r="234" spans="9:9" x14ac:dyDescent="0.25">
      <c r="I234" s="19"/>
    </row>
    <row r="235" spans="9:9" x14ac:dyDescent="0.25">
      <c r="I235" s="19"/>
    </row>
    <row r="236" spans="9:9" x14ac:dyDescent="0.25">
      <c r="I236" s="19"/>
    </row>
    <row r="237" spans="9:9" x14ac:dyDescent="0.25">
      <c r="I237" s="19"/>
    </row>
    <row r="238" spans="9:9" x14ac:dyDescent="0.25">
      <c r="I238" s="19"/>
    </row>
    <row r="239" spans="9:9" x14ac:dyDescent="0.25">
      <c r="I239" s="19"/>
    </row>
    <row r="240" spans="9:9" x14ac:dyDescent="0.25">
      <c r="I240" s="19"/>
    </row>
    <row r="241" spans="9:9" x14ac:dyDescent="0.25">
      <c r="I241" s="19"/>
    </row>
    <row r="242" spans="9:9" x14ac:dyDescent="0.25">
      <c r="I242" s="19"/>
    </row>
    <row r="243" spans="9:9" x14ac:dyDescent="0.25">
      <c r="I243" s="19"/>
    </row>
    <row r="244" spans="9:9" x14ac:dyDescent="0.25">
      <c r="I244" s="19"/>
    </row>
    <row r="245" spans="9:9" x14ac:dyDescent="0.25">
      <c r="I245" s="19"/>
    </row>
    <row r="246" spans="9:9" x14ac:dyDescent="0.25">
      <c r="I246" s="19"/>
    </row>
    <row r="247" spans="9:9" x14ac:dyDescent="0.25">
      <c r="I247" s="19"/>
    </row>
    <row r="248" spans="9:9" x14ac:dyDescent="0.25">
      <c r="I248" s="19"/>
    </row>
    <row r="249" spans="9:9" x14ac:dyDescent="0.25">
      <c r="I249" s="19"/>
    </row>
    <row r="250" spans="9:9" x14ac:dyDescent="0.25">
      <c r="I250" s="19"/>
    </row>
    <row r="251" spans="9:9" x14ac:dyDescent="0.25">
      <c r="I251" s="19"/>
    </row>
    <row r="252" spans="9:9" x14ac:dyDescent="0.25">
      <c r="I252" s="19"/>
    </row>
    <row r="253" spans="9:9" x14ac:dyDescent="0.25">
      <c r="I253" s="19"/>
    </row>
    <row r="254" spans="9:9" x14ac:dyDescent="0.25">
      <c r="I254" s="19"/>
    </row>
    <row r="255" spans="9:9" x14ac:dyDescent="0.25">
      <c r="I255" s="19"/>
    </row>
    <row r="256" spans="9:9" x14ac:dyDescent="0.25">
      <c r="I256" s="19"/>
    </row>
    <row r="257" spans="9:9" x14ac:dyDescent="0.25">
      <c r="I257" s="19"/>
    </row>
    <row r="258" spans="9:9" x14ac:dyDescent="0.25">
      <c r="I258" s="19"/>
    </row>
    <row r="259" spans="9:9" x14ac:dyDescent="0.25">
      <c r="I259" s="19"/>
    </row>
    <row r="260" spans="9:9" x14ac:dyDescent="0.25">
      <c r="I260" s="19"/>
    </row>
    <row r="261" spans="9:9" x14ac:dyDescent="0.25">
      <c r="I261" s="19"/>
    </row>
    <row r="262" spans="9:9" x14ac:dyDescent="0.25">
      <c r="I262" s="19"/>
    </row>
    <row r="263" spans="9:9" x14ac:dyDescent="0.25">
      <c r="I263" s="19"/>
    </row>
    <row r="264" spans="9:9" x14ac:dyDescent="0.25">
      <c r="I264" s="19"/>
    </row>
    <row r="265" spans="9:9" x14ac:dyDescent="0.25">
      <c r="I265" s="19"/>
    </row>
    <row r="266" spans="9:9" x14ac:dyDescent="0.25">
      <c r="I266" s="19"/>
    </row>
    <row r="267" spans="9:9" x14ac:dyDescent="0.25">
      <c r="I267" s="19"/>
    </row>
    <row r="268" spans="9:9" x14ac:dyDescent="0.25">
      <c r="I268" s="19"/>
    </row>
    <row r="269" spans="9:9" x14ac:dyDescent="0.25">
      <c r="I269" s="19"/>
    </row>
    <row r="270" spans="9:9" x14ac:dyDescent="0.25">
      <c r="I270" s="19"/>
    </row>
    <row r="271" spans="9:9" x14ac:dyDescent="0.25">
      <c r="I271" s="19"/>
    </row>
    <row r="272" spans="9:9" x14ac:dyDescent="0.25">
      <c r="I272" s="19"/>
    </row>
    <row r="273" spans="9:9" x14ac:dyDescent="0.25">
      <c r="I273" s="19"/>
    </row>
    <row r="274" spans="9:9" x14ac:dyDescent="0.25">
      <c r="I274" s="19"/>
    </row>
    <row r="275" spans="9:9" x14ac:dyDescent="0.25">
      <c r="I275" s="19"/>
    </row>
    <row r="276" spans="9:9" x14ac:dyDescent="0.25">
      <c r="I276" s="19"/>
    </row>
    <row r="277" spans="9:9" x14ac:dyDescent="0.25">
      <c r="I277" s="19"/>
    </row>
    <row r="278" spans="9:9" x14ac:dyDescent="0.25">
      <c r="I278" s="19"/>
    </row>
    <row r="279" spans="9:9" x14ac:dyDescent="0.25">
      <c r="I279" s="19"/>
    </row>
    <row r="280" spans="9:9" x14ac:dyDescent="0.25">
      <c r="I280" s="19"/>
    </row>
    <row r="281" spans="9:9" x14ac:dyDescent="0.25">
      <c r="I281" s="19"/>
    </row>
    <row r="282" spans="9:9" x14ac:dyDescent="0.25">
      <c r="I282" s="19"/>
    </row>
    <row r="283" spans="9:9" x14ac:dyDescent="0.25">
      <c r="I283" s="19"/>
    </row>
    <row r="284" spans="9:9" x14ac:dyDescent="0.25">
      <c r="I284" s="19"/>
    </row>
    <row r="285" spans="9:9" x14ac:dyDescent="0.25">
      <c r="I285" s="19"/>
    </row>
    <row r="286" spans="9:9" x14ac:dyDescent="0.25">
      <c r="I286" s="19"/>
    </row>
    <row r="287" spans="9:9" x14ac:dyDescent="0.25">
      <c r="I287" s="19"/>
    </row>
    <row r="288" spans="9:9" x14ac:dyDescent="0.25">
      <c r="I288" s="19"/>
    </row>
    <row r="289" spans="9:9" x14ac:dyDescent="0.25">
      <c r="I289" s="19"/>
    </row>
    <row r="290" spans="9:9" x14ac:dyDescent="0.25">
      <c r="I290" s="19"/>
    </row>
    <row r="291" spans="9:9" x14ac:dyDescent="0.25">
      <c r="I291" s="19"/>
    </row>
    <row r="292" spans="9:9" x14ac:dyDescent="0.25">
      <c r="I292" s="19"/>
    </row>
    <row r="293" spans="9:9" x14ac:dyDescent="0.25">
      <c r="I293" s="19"/>
    </row>
    <row r="294" spans="9:9" x14ac:dyDescent="0.25">
      <c r="I294" s="19"/>
    </row>
    <row r="295" spans="9:9" x14ac:dyDescent="0.25">
      <c r="I295" s="19"/>
    </row>
    <row r="296" spans="9:9" x14ac:dyDescent="0.25">
      <c r="I296" s="19"/>
    </row>
    <row r="297" spans="9:9" x14ac:dyDescent="0.25">
      <c r="I297" s="19"/>
    </row>
    <row r="298" spans="9:9" x14ac:dyDescent="0.25">
      <c r="I298" s="19"/>
    </row>
    <row r="299" spans="9:9" x14ac:dyDescent="0.25">
      <c r="I299" s="19"/>
    </row>
    <row r="300" spans="9:9" x14ac:dyDescent="0.25">
      <c r="I300" s="19"/>
    </row>
    <row r="301" spans="9:9" x14ac:dyDescent="0.25">
      <c r="I301" s="19"/>
    </row>
    <row r="302" spans="9:9" x14ac:dyDescent="0.25">
      <c r="I302" s="19"/>
    </row>
    <row r="303" spans="9:9" x14ac:dyDescent="0.25">
      <c r="I303" s="19"/>
    </row>
    <row r="304" spans="9:9" x14ac:dyDescent="0.25">
      <c r="I304" s="19"/>
    </row>
    <row r="305" spans="9:9" x14ac:dyDescent="0.25">
      <c r="I305" s="19"/>
    </row>
    <row r="306" spans="9:9" x14ac:dyDescent="0.25">
      <c r="I306" s="19"/>
    </row>
    <row r="307" spans="9:9" x14ac:dyDescent="0.25">
      <c r="I307" s="19"/>
    </row>
    <row r="308" spans="9:9" x14ac:dyDescent="0.25">
      <c r="I308" s="19"/>
    </row>
    <row r="309" spans="9:9" x14ac:dyDescent="0.25">
      <c r="I309" s="19"/>
    </row>
    <row r="310" spans="9:9" x14ac:dyDescent="0.25">
      <c r="I310" s="19"/>
    </row>
    <row r="311" spans="9:9" x14ac:dyDescent="0.25">
      <c r="I311" s="19"/>
    </row>
    <row r="312" spans="9:9" x14ac:dyDescent="0.25">
      <c r="I312" s="19"/>
    </row>
    <row r="313" spans="9:9" x14ac:dyDescent="0.25">
      <c r="I313" s="19"/>
    </row>
    <row r="314" spans="9:9" x14ac:dyDescent="0.25">
      <c r="I314" s="19"/>
    </row>
    <row r="315" spans="9:9" x14ac:dyDescent="0.25">
      <c r="I315" s="19"/>
    </row>
    <row r="316" spans="9:9" x14ac:dyDescent="0.25">
      <c r="I316" s="19"/>
    </row>
    <row r="317" spans="9:9" x14ac:dyDescent="0.25">
      <c r="I317" s="19"/>
    </row>
    <row r="318" spans="9:9" x14ac:dyDescent="0.25">
      <c r="I318" s="19"/>
    </row>
    <row r="319" spans="9:9" x14ac:dyDescent="0.25">
      <c r="I319" s="19"/>
    </row>
    <row r="320" spans="9:9" x14ac:dyDescent="0.25">
      <c r="I320" s="19"/>
    </row>
    <row r="321" spans="9:9" x14ac:dyDescent="0.25">
      <c r="I321" s="19"/>
    </row>
    <row r="322" spans="9:9" x14ac:dyDescent="0.25">
      <c r="I322" s="19"/>
    </row>
    <row r="323" spans="9:9" x14ac:dyDescent="0.25">
      <c r="I323" s="19"/>
    </row>
    <row r="324" spans="9:9" x14ac:dyDescent="0.25">
      <c r="I324" s="19"/>
    </row>
    <row r="325" spans="9:9" x14ac:dyDescent="0.25">
      <c r="I325" s="19"/>
    </row>
    <row r="326" spans="9:9" x14ac:dyDescent="0.25">
      <c r="I326" s="19"/>
    </row>
    <row r="327" spans="9:9" x14ac:dyDescent="0.25">
      <c r="I327" s="19"/>
    </row>
    <row r="328" spans="9:9" x14ac:dyDescent="0.25">
      <c r="I328" s="19"/>
    </row>
    <row r="329" spans="9:9" x14ac:dyDescent="0.25">
      <c r="I329" s="19"/>
    </row>
    <row r="330" spans="9:9" x14ac:dyDescent="0.25">
      <c r="I330" s="19"/>
    </row>
    <row r="331" spans="9:9" x14ac:dyDescent="0.25">
      <c r="I331" s="19"/>
    </row>
    <row r="332" spans="9:9" x14ac:dyDescent="0.25">
      <c r="I332" s="19"/>
    </row>
    <row r="333" spans="9:9" x14ac:dyDescent="0.25">
      <c r="I333" s="19"/>
    </row>
    <row r="334" spans="9:9" x14ac:dyDescent="0.25">
      <c r="I334" s="19"/>
    </row>
    <row r="335" spans="9:9" x14ac:dyDescent="0.25">
      <c r="I335" s="19"/>
    </row>
    <row r="336" spans="9:9" x14ac:dyDescent="0.25">
      <c r="I336" s="19"/>
    </row>
    <row r="337" spans="9:9" x14ac:dyDescent="0.25">
      <c r="I337" s="19"/>
    </row>
    <row r="338" spans="9:9" x14ac:dyDescent="0.25">
      <c r="I338" s="19"/>
    </row>
  </sheetData>
  <mergeCells count="15">
    <mergeCell ref="Z3:AC5"/>
    <mergeCell ref="Z6:AC7"/>
    <mergeCell ref="A26:F39"/>
    <mergeCell ref="A6:B7"/>
    <mergeCell ref="T3:V5"/>
    <mergeCell ref="A3:F3"/>
    <mergeCell ref="A4:F5"/>
    <mergeCell ref="A8:B9"/>
    <mergeCell ref="E8:F9"/>
    <mergeCell ref="C8:D9"/>
    <mergeCell ref="E6:F7"/>
    <mergeCell ref="C6:D7"/>
    <mergeCell ref="T6:V7"/>
    <mergeCell ref="I3:P5"/>
    <mergeCell ref="I6:P7"/>
  </mergeCells>
  <hyperlinks>
    <hyperlink ref="A1" location="'Table of Contents'!A1" display="◄ Table of Contents" xr:uid="{00000000-0004-0000-0600-000000000000}"/>
  </hyperlinks>
  <pageMargins left="0.75" right="0.75" top="1" bottom="1" header="0.5" footer="0.5"/>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5D9F1"/>
  </sheetPr>
  <dimension ref="A1:Y200"/>
  <sheetViews>
    <sheetView zoomScaleNormal="100" workbookViewId="0"/>
  </sheetViews>
  <sheetFormatPr defaultRowHeight="15" x14ac:dyDescent="0.25"/>
  <cols>
    <col min="1" max="6" width="11.85546875" style="11" customWidth="1"/>
    <col min="7" max="7" width="3" style="15" customWidth="1"/>
    <col min="8" max="8" width="8.42578125" customWidth="1"/>
    <col min="9" max="11" width="9.140625" customWidth="1"/>
    <col min="12" max="12" width="9.140625" style="8" customWidth="1"/>
    <col min="13" max="14" width="9.140625" style="8"/>
    <col min="15" max="16" width="9.140625" style="8" customWidth="1"/>
    <col min="17" max="17" width="8.42578125" customWidth="1"/>
    <col min="18" max="18" width="3" style="15" customWidth="1"/>
    <col min="19" max="19" width="8.42578125" customWidth="1"/>
    <col min="20" max="22" width="9.140625" customWidth="1"/>
    <col min="23" max="23" width="9.140625" style="8" customWidth="1"/>
    <col min="24" max="24" width="8.42578125" customWidth="1"/>
    <col min="25" max="25" width="3" style="15" customWidth="1"/>
  </cols>
  <sheetData>
    <row r="1" spans="1:24" ht="15" customHeight="1" x14ac:dyDescent="0.25">
      <c r="A1" s="1" t="s">
        <v>24</v>
      </c>
      <c r="B1" s="2"/>
      <c r="C1" s="2"/>
      <c r="D1" s="2"/>
      <c r="E1" s="2"/>
      <c r="F1" s="2"/>
    </row>
    <row r="2" spans="1:24" ht="15" customHeight="1" x14ac:dyDescent="0.25">
      <c r="A2" s="2"/>
      <c r="B2" s="2"/>
      <c r="C2" s="2"/>
      <c r="D2" s="2"/>
      <c r="E2" s="2"/>
      <c r="F2" s="2"/>
    </row>
    <row r="3" spans="1:24" ht="15" customHeight="1" x14ac:dyDescent="0.25">
      <c r="A3" s="40" t="s">
        <v>10</v>
      </c>
      <c r="B3" s="41"/>
      <c r="C3" s="41"/>
      <c r="D3" s="41"/>
      <c r="E3" s="41"/>
      <c r="F3" s="41"/>
      <c r="I3" s="49" t="str">
        <f>A6</f>
        <v>a) Composition of euro area banks’ liabilities and cumulative changes since Q4 2023</v>
      </c>
      <c r="J3" s="49"/>
      <c r="K3" s="49"/>
      <c r="L3" s="49"/>
      <c r="M3" s="49"/>
      <c r="N3" s="49"/>
      <c r="O3" s="49"/>
      <c r="P3" s="49"/>
      <c r="T3" s="49" t="str">
        <f>D6</f>
        <v>b) Distribution of euro area banks’ average net position in repo markets, by decile</v>
      </c>
      <c r="U3" s="49"/>
      <c r="V3" s="49"/>
      <c r="W3" s="49"/>
    </row>
    <row r="4" spans="1:24" ht="15" customHeight="1" x14ac:dyDescent="0.25">
      <c r="A4" s="42" t="s">
        <v>11</v>
      </c>
      <c r="B4" s="29"/>
      <c r="C4" s="29"/>
      <c r="D4" s="29"/>
      <c r="E4" s="29"/>
      <c r="F4" s="34"/>
      <c r="I4" s="49"/>
      <c r="J4" s="49"/>
      <c r="K4" s="49"/>
      <c r="L4" s="49"/>
      <c r="M4" s="49"/>
      <c r="N4" s="49"/>
      <c r="O4" s="49"/>
      <c r="P4" s="49"/>
      <c r="T4" s="49"/>
      <c r="U4" s="49"/>
      <c r="V4" s="49"/>
      <c r="W4" s="49"/>
    </row>
    <row r="5" spans="1:24" ht="15" customHeight="1" x14ac:dyDescent="0.25">
      <c r="A5" s="43"/>
      <c r="B5" s="44"/>
      <c r="C5" s="44"/>
      <c r="D5" s="44"/>
      <c r="E5" s="44"/>
      <c r="F5" s="45"/>
      <c r="I5" s="49"/>
      <c r="J5" s="49"/>
      <c r="K5" s="49"/>
      <c r="L5" s="49"/>
      <c r="M5" s="49"/>
      <c r="N5" s="49"/>
      <c r="O5" s="49"/>
      <c r="P5" s="49"/>
      <c r="T5" s="49"/>
      <c r="U5" s="49"/>
      <c r="V5" s="49"/>
      <c r="W5" s="49"/>
    </row>
    <row r="6" spans="1:24" ht="15" customHeight="1" x14ac:dyDescent="0.25">
      <c r="A6" s="47" t="s">
        <v>50</v>
      </c>
      <c r="B6" s="29"/>
      <c r="C6" s="34"/>
      <c r="D6" s="36" t="s">
        <v>51</v>
      </c>
      <c r="E6" s="29"/>
      <c r="F6" s="34"/>
      <c r="I6" s="50" t="str">
        <f>A8</f>
        <v>(Q1 2015-Q4 2025; percentage shares of total non-equity non-derivative liabilities; 2024-25, change in percentage share)</v>
      </c>
      <c r="J6" s="50"/>
      <c r="K6" s="50"/>
      <c r="L6" s="50"/>
      <c r="M6" s="50"/>
      <c r="N6" s="50"/>
      <c r="O6" s="50"/>
      <c r="P6" s="50"/>
      <c r="T6" s="50" t="str">
        <f>D8</f>
        <v>(Q1 2026, percentages of total assets)</v>
      </c>
      <c r="U6" s="50"/>
      <c r="V6" s="50"/>
      <c r="W6" s="50"/>
    </row>
    <row r="7" spans="1:24" ht="15" customHeight="1" x14ac:dyDescent="0.25">
      <c r="A7" s="39"/>
      <c r="B7" s="30"/>
      <c r="C7" s="37"/>
      <c r="D7" s="30"/>
      <c r="E7" s="30"/>
      <c r="F7" s="37"/>
      <c r="I7" s="50"/>
      <c r="J7" s="50"/>
      <c r="K7" s="50"/>
      <c r="L7" s="50"/>
      <c r="M7" s="50"/>
      <c r="N7" s="50"/>
      <c r="O7" s="50"/>
      <c r="P7" s="50"/>
      <c r="T7" s="50"/>
      <c r="U7" s="50"/>
      <c r="V7" s="50"/>
      <c r="W7" s="50"/>
    </row>
    <row r="8" spans="1:24" ht="15" customHeight="1" x14ac:dyDescent="0.25">
      <c r="A8" s="38" t="s">
        <v>52</v>
      </c>
      <c r="B8" s="29"/>
      <c r="C8" s="34"/>
      <c r="D8" s="46" t="s">
        <v>53</v>
      </c>
      <c r="E8" s="29"/>
      <c r="F8" s="34"/>
      <c r="I8" s="26"/>
      <c r="J8" s="26"/>
      <c r="K8" s="26"/>
      <c r="L8" s="26"/>
      <c r="M8" s="26"/>
      <c r="N8" s="26"/>
      <c r="O8" s="26"/>
      <c r="P8" s="26"/>
    </row>
    <row r="9" spans="1:24" ht="15" customHeight="1" x14ac:dyDescent="0.25">
      <c r="A9" s="39"/>
      <c r="B9" s="30"/>
      <c r="C9" s="37"/>
      <c r="D9" s="30"/>
      <c r="E9" s="30"/>
      <c r="F9" s="37"/>
      <c r="I9" s="61" t="s">
        <v>233</v>
      </c>
      <c r="J9" s="26"/>
      <c r="K9" s="26"/>
      <c r="L9" s="26"/>
      <c r="M9" s="26"/>
      <c r="N9" s="61" t="s">
        <v>234</v>
      </c>
      <c r="O9" s="26"/>
      <c r="P9" s="26"/>
      <c r="T9" s="20" t="s">
        <v>226</v>
      </c>
      <c r="U9" s="20" t="s">
        <v>155</v>
      </c>
      <c r="V9" s="20" t="s">
        <v>156</v>
      </c>
      <c r="W9" s="20" t="s">
        <v>157</v>
      </c>
    </row>
    <row r="10" spans="1:24" ht="15" customHeight="1" x14ac:dyDescent="0.25">
      <c r="A10" s="3"/>
      <c r="B10" s="2"/>
      <c r="C10" s="4"/>
      <c r="D10" s="2"/>
      <c r="E10" s="2"/>
      <c r="F10" s="4"/>
      <c r="T10" s="14" t="s">
        <v>158</v>
      </c>
      <c r="U10" s="21">
        <v>-5.7354562286927759</v>
      </c>
      <c r="V10" s="21">
        <v>1.7067476241690369</v>
      </c>
      <c r="W10" s="21">
        <v>-4.0287086045237626</v>
      </c>
    </row>
    <row r="11" spans="1:24" ht="15" customHeight="1" x14ac:dyDescent="0.25">
      <c r="A11" s="3"/>
      <c r="B11" s="2"/>
      <c r="C11" s="4"/>
      <c r="D11" s="2"/>
      <c r="E11" s="2"/>
      <c r="F11" s="4"/>
      <c r="I11" s="20" t="s">
        <v>215</v>
      </c>
      <c r="J11" s="20" t="s">
        <v>153</v>
      </c>
      <c r="K11" s="20" t="s">
        <v>154</v>
      </c>
      <c r="L11" s="20" t="s">
        <v>152</v>
      </c>
      <c r="M11" s="20"/>
      <c r="N11" s="20" t="s">
        <v>215</v>
      </c>
      <c r="O11" s="20" t="s">
        <v>153</v>
      </c>
      <c r="P11" s="20" t="s">
        <v>154</v>
      </c>
      <c r="T11" s="14" t="s">
        <v>159</v>
      </c>
      <c r="U11" s="21">
        <v>-4.1442229130164829</v>
      </c>
      <c r="V11" s="21">
        <v>2.1561876478506998</v>
      </c>
      <c r="W11" s="21">
        <v>-1.988035265165814</v>
      </c>
    </row>
    <row r="12" spans="1:24" ht="15" customHeight="1" x14ac:dyDescent="0.25">
      <c r="A12" s="3"/>
      <c r="B12" s="2"/>
      <c r="C12" s="4"/>
      <c r="D12" s="2"/>
      <c r="E12" s="2"/>
      <c r="F12" s="4"/>
      <c r="I12" s="19">
        <v>42094</v>
      </c>
      <c r="J12" s="21">
        <v>16.8358414841362</v>
      </c>
      <c r="K12" s="21">
        <v>9.1443030756422292</v>
      </c>
      <c r="L12" s="21">
        <v>74.019855440221505</v>
      </c>
      <c r="M12" s="14"/>
      <c r="N12" s="19">
        <v>45382</v>
      </c>
      <c r="O12" s="21">
        <v>-0.74329360567649871</v>
      </c>
      <c r="P12" s="21">
        <v>0.92756081903248955</v>
      </c>
      <c r="T12" s="14" t="s">
        <v>160</v>
      </c>
      <c r="U12" s="21">
        <v>-5.0055073528062728</v>
      </c>
      <c r="V12" s="21">
        <v>3.734113849588887</v>
      </c>
      <c r="W12" s="21">
        <v>-1.238548894257381</v>
      </c>
    </row>
    <row r="13" spans="1:24" ht="15" customHeight="1" x14ac:dyDescent="0.25">
      <c r="A13" s="3"/>
      <c r="B13" s="2"/>
      <c r="C13" s="4"/>
      <c r="D13" s="2"/>
      <c r="E13" s="2"/>
      <c r="F13" s="4"/>
      <c r="I13" s="19">
        <v>42185</v>
      </c>
      <c r="J13" s="21">
        <v>17.9219811388142</v>
      </c>
      <c r="K13" s="21">
        <v>8.2821980929374899</v>
      </c>
      <c r="L13" s="21">
        <v>73.795820768248205</v>
      </c>
      <c r="M13" s="14"/>
      <c r="N13" s="19">
        <v>45473</v>
      </c>
      <c r="O13" s="21">
        <v>-0.59891105039919879</v>
      </c>
      <c r="P13" s="21">
        <v>0.7941824969743001</v>
      </c>
      <c r="T13" s="14" t="s">
        <v>161</v>
      </c>
      <c r="U13" s="21">
        <v>-3.01964431286294</v>
      </c>
      <c r="V13" s="21">
        <v>2.4054813512344189</v>
      </c>
      <c r="W13" s="21">
        <v>-0.61711520157445232</v>
      </c>
      <c r="X13" s="62"/>
    </row>
    <row r="14" spans="1:24" ht="15" customHeight="1" x14ac:dyDescent="0.25">
      <c r="A14" s="3"/>
      <c r="B14" s="2"/>
      <c r="C14" s="4"/>
      <c r="D14" s="2"/>
      <c r="E14" s="2"/>
      <c r="F14" s="4"/>
      <c r="I14" s="19">
        <v>42277</v>
      </c>
      <c r="J14" s="21">
        <v>17.8757498679369</v>
      </c>
      <c r="K14" s="21">
        <v>8.01406253261454</v>
      </c>
      <c r="L14" s="21">
        <v>74.110187599448494</v>
      </c>
      <c r="M14" s="14"/>
      <c r="N14" s="19">
        <v>45565</v>
      </c>
      <c r="O14" s="21">
        <v>-0.24949633460509801</v>
      </c>
      <c r="P14" s="21">
        <v>0.70914120719842977</v>
      </c>
      <c r="T14" s="14" t="s">
        <v>162</v>
      </c>
      <c r="U14" s="21">
        <v>-3.605741241772471</v>
      </c>
      <c r="V14" s="21">
        <v>3.2853940428253301</v>
      </c>
      <c r="W14" s="21">
        <v>-0.33866832951243159</v>
      </c>
    </row>
    <row r="15" spans="1:24" ht="15" customHeight="1" x14ac:dyDescent="0.25">
      <c r="A15" s="3"/>
      <c r="B15" s="2"/>
      <c r="C15" s="4"/>
      <c r="D15" s="2"/>
      <c r="E15" s="2"/>
      <c r="F15" s="4"/>
      <c r="I15" s="19">
        <v>42369</v>
      </c>
      <c r="J15" s="21">
        <v>19.872733445521099</v>
      </c>
      <c r="K15" s="21">
        <v>6.66608180922732</v>
      </c>
      <c r="L15" s="21">
        <v>73.461184745251501</v>
      </c>
      <c r="M15" s="14"/>
      <c r="N15" s="19">
        <v>45657</v>
      </c>
      <c r="O15" s="21">
        <v>0.37377243374530172</v>
      </c>
      <c r="P15" s="21">
        <v>5.331459870618005E-2</v>
      </c>
      <c r="T15" s="14" t="s">
        <v>163</v>
      </c>
      <c r="U15" s="21">
        <v>-0.66480069674657938</v>
      </c>
      <c r="V15" s="21">
        <v>0.51442509348453935</v>
      </c>
      <c r="W15" s="21">
        <v>-0.1531931507477057</v>
      </c>
    </row>
    <row r="16" spans="1:24" ht="15" customHeight="1" x14ac:dyDescent="0.25">
      <c r="A16" s="3"/>
      <c r="B16" s="2"/>
      <c r="C16" s="4"/>
      <c r="D16" s="2"/>
      <c r="E16" s="2"/>
      <c r="F16" s="4"/>
      <c r="I16" s="19">
        <v>42460</v>
      </c>
      <c r="J16" s="21">
        <v>19.687923300594299</v>
      </c>
      <c r="K16" s="21">
        <v>7.5218654829729097</v>
      </c>
      <c r="L16" s="21">
        <v>72.790211216432795</v>
      </c>
      <c r="M16" s="14"/>
      <c r="N16" s="19">
        <v>45747</v>
      </c>
      <c r="O16" s="21">
        <v>-0.1925060575998998</v>
      </c>
      <c r="P16" s="21">
        <v>0.70930972953558946</v>
      </c>
      <c r="T16" s="14" t="s">
        <v>164</v>
      </c>
      <c r="U16" s="21">
        <v>-8.3297545987216989E-2</v>
      </c>
      <c r="V16" s="21">
        <v>5.1597131771884207E-2</v>
      </c>
      <c r="W16" s="21">
        <v>-4.1196724291640209E-2</v>
      </c>
    </row>
    <row r="17" spans="1:23" ht="15" customHeight="1" x14ac:dyDescent="0.25">
      <c r="A17" s="3"/>
      <c r="B17" s="2"/>
      <c r="C17" s="4"/>
      <c r="D17" s="2"/>
      <c r="E17" s="2"/>
      <c r="F17" s="4"/>
      <c r="I17" s="19">
        <v>42551</v>
      </c>
      <c r="J17" s="21">
        <v>20.155598548435499</v>
      </c>
      <c r="K17" s="21">
        <v>7.6604225334791103</v>
      </c>
      <c r="L17" s="21">
        <v>72.183978918085302</v>
      </c>
      <c r="M17" s="14"/>
      <c r="N17" s="19">
        <v>45838</v>
      </c>
      <c r="O17" s="21">
        <v>0.18590738559380071</v>
      </c>
      <c r="P17" s="21">
        <v>0.8199440221191594</v>
      </c>
      <c r="T17" s="14" t="s">
        <v>165</v>
      </c>
      <c r="U17" s="21">
        <v>-1.0582391977216159</v>
      </c>
      <c r="V17" s="21">
        <v>1.168023299479128</v>
      </c>
      <c r="W17" s="21">
        <v>0.1097841017575119</v>
      </c>
    </row>
    <row r="18" spans="1:23" ht="15" customHeight="1" x14ac:dyDescent="0.25">
      <c r="A18" s="3"/>
      <c r="B18" s="2"/>
      <c r="C18" s="4"/>
      <c r="D18" s="2"/>
      <c r="E18" s="2"/>
      <c r="F18" s="4"/>
      <c r="I18" s="19">
        <v>42643</v>
      </c>
      <c r="J18" s="21">
        <v>20.522658255185899</v>
      </c>
      <c r="K18" s="21">
        <v>7.4458444843815803</v>
      </c>
      <c r="L18" s="21">
        <v>72.031497260432403</v>
      </c>
      <c r="M18" s="14"/>
      <c r="N18" s="19">
        <v>45930</v>
      </c>
      <c r="O18" s="21">
        <v>3.0045425193300449E-2</v>
      </c>
      <c r="P18" s="21">
        <v>1.0882524690315301</v>
      </c>
      <c r="T18" s="14" t="s">
        <v>166</v>
      </c>
      <c r="U18" s="21">
        <v>-1.5177131424615551</v>
      </c>
      <c r="V18" s="21">
        <v>2.1850302061779878</v>
      </c>
      <c r="W18" s="21">
        <v>0.66731706371642707</v>
      </c>
    </row>
    <row r="19" spans="1:23" ht="15" customHeight="1" x14ac:dyDescent="0.25">
      <c r="A19" s="3"/>
      <c r="B19" s="2"/>
      <c r="C19" s="4"/>
      <c r="D19" s="2"/>
      <c r="E19" s="2"/>
      <c r="F19" s="4"/>
      <c r="I19" s="19">
        <v>42735</v>
      </c>
      <c r="J19" s="21">
        <v>21.254971579729901</v>
      </c>
      <c r="K19" s="21">
        <v>6.8184358390942004</v>
      </c>
      <c r="L19" s="21">
        <v>71.926592581175797</v>
      </c>
      <c r="M19" s="14"/>
      <c r="N19" s="19">
        <v>46022</v>
      </c>
      <c r="O19" s="21">
        <v>0.50413441554530181</v>
      </c>
      <c r="P19" s="21">
        <v>0.44257099716281001</v>
      </c>
      <c r="T19" s="14" t="s">
        <v>167</v>
      </c>
      <c r="U19" s="21">
        <v>-2.7573120411212781</v>
      </c>
      <c r="V19" s="21">
        <v>5.1588002194807832</v>
      </c>
      <c r="W19" s="21">
        <v>2.4025951520974509</v>
      </c>
    </row>
    <row r="20" spans="1:23" ht="15" customHeight="1" x14ac:dyDescent="0.25">
      <c r="A20" s="3"/>
      <c r="B20" s="2"/>
      <c r="C20" s="4"/>
      <c r="D20" s="2"/>
      <c r="E20" s="2"/>
      <c r="F20" s="4"/>
      <c r="I20" s="19">
        <v>42825</v>
      </c>
      <c r="J20" s="21">
        <v>20.8625494944412</v>
      </c>
      <c r="K20" s="21">
        <v>7.5550545758191401</v>
      </c>
      <c r="L20" s="21">
        <v>71.582395929739604</v>
      </c>
      <c r="M20" s="14"/>
      <c r="N20" s="14"/>
      <c r="O20" s="14"/>
      <c r="P20" s="14"/>
      <c r="U20" s="21"/>
      <c r="V20" s="21"/>
      <c r="W20" s="21"/>
    </row>
    <row r="21" spans="1:23" ht="15" customHeight="1" x14ac:dyDescent="0.25">
      <c r="A21" s="3"/>
      <c r="B21" s="2"/>
      <c r="C21" s="4"/>
      <c r="D21" s="2"/>
      <c r="E21" s="2"/>
      <c r="F21" s="4"/>
      <c r="I21" s="19">
        <v>42916</v>
      </c>
      <c r="J21" s="21">
        <v>21.737667095625302</v>
      </c>
      <c r="K21" s="21">
        <v>7.09620498238717</v>
      </c>
      <c r="L21" s="21">
        <v>71.166127921987396</v>
      </c>
      <c r="M21" s="14"/>
      <c r="N21" s="14"/>
      <c r="O21" s="14"/>
      <c r="P21" s="14"/>
    </row>
    <row r="22" spans="1:23" ht="15" customHeight="1" x14ac:dyDescent="0.25">
      <c r="A22" s="5"/>
      <c r="B22" s="6"/>
      <c r="C22" s="7"/>
      <c r="D22" s="6"/>
      <c r="E22" s="6"/>
      <c r="F22" s="7"/>
      <c r="I22" s="19">
        <v>43008</v>
      </c>
      <c r="J22" s="21">
        <v>21.758076165062299</v>
      </c>
      <c r="K22" s="21">
        <v>7.4859030643292597</v>
      </c>
      <c r="L22" s="21">
        <v>70.756020770608302</v>
      </c>
      <c r="M22" s="14"/>
      <c r="N22" s="14"/>
      <c r="O22" s="14"/>
      <c r="P22" s="14"/>
    </row>
    <row r="23" spans="1:23" ht="15" customHeight="1" x14ac:dyDescent="0.25">
      <c r="A23" s="3"/>
      <c r="B23" s="2"/>
      <c r="C23" s="2"/>
      <c r="D23" s="2"/>
      <c r="E23" s="2"/>
      <c r="F23" s="4"/>
      <c r="I23" s="19">
        <v>43100</v>
      </c>
      <c r="J23" s="21">
        <v>22.651399716640501</v>
      </c>
      <c r="K23" s="21">
        <v>6.3886147978517904</v>
      </c>
      <c r="L23" s="21">
        <v>70.959985485507602</v>
      </c>
      <c r="M23" s="14"/>
      <c r="N23" s="14"/>
      <c r="O23" s="14"/>
      <c r="P23" s="14"/>
    </row>
    <row r="24" spans="1:23" ht="15" customHeight="1" x14ac:dyDescent="0.25">
      <c r="A24" s="33" t="s">
        <v>54</v>
      </c>
      <c r="B24" s="29"/>
      <c r="C24" s="29"/>
      <c r="D24" s="29"/>
      <c r="E24" s="29"/>
      <c r="F24" s="34"/>
      <c r="I24" s="19">
        <v>43190</v>
      </c>
      <c r="J24" s="21">
        <v>22.3310067006914</v>
      </c>
      <c r="K24" s="21">
        <v>7.4853988114800201</v>
      </c>
      <c r="L24" s="21">
        <v>70.183594487828501</v>
      </c>
      <c r="M24" s="14"/>
      <c r="N24" s="14"/>
      <c r="O24" s="14"/>
      <c r="P24" s="14"/>
    </row>
    <row r="25" spans="1:23" ht="15" customHeight="1" x14ac:dyDescent="0.25">
      <c r="A25" s="35"/>
      <c r="B25" s="29"/>
      <c r="C25" s="29"/>
      <c r="D25" s="29"/>
      <c r="E25" s="29"/>
      <c r="F25" s="34"/>
      <c r="I25" s="19">
        <v>43281</v>
      </c>
      <c r="J25" s="21">
        <v>22.607995843143001</v>
      </c>
      <c r="K25" s="21">
        <v>7.6778050790431598</v>
      </c>
      <c r="L25" s="21">
        <v>69.714199077813802</v>
      </c>
      <c r="M25" s="14"/>
      <c r="N25" s="14"/>
      <c r="O25" s="14"/>
      <c r="P25" s="14"/>
    </row>
    <row r="26" spans="1:23" ht="15" customHeight="1" x14ac:dyDescent="0.25">
      <c r="A26" s="35"/>
      <c r="B26" s="29"/>
      <c r="C26" s="29"/>
      <c r="D26" s="29"/>
      <c r="E26" s="29"/>
      <c r="F26" s="34"/>
      <c r="I26" s="19">
        <v>43373</v>
      </c>
      <c r="J26" s="21">
        <v>22.704635606440998</v>
      </c>
      <c r="K26" s="21">
        <v>7.7967901607016001</v>
      </c>
      <c r="L26" s="21">
        <v>69.498574232857294</v>
      </c>
      <c r="M26" s="14"/>
      <c r="N26" s="14"/>
      <c r="O26" s="14"/>
      <c r="P26" s="14"/>
    </row>
    <row r="27" spans="1:23" ht="15" customHeight="1" x14ac:dyDescent="0.25">
      <c r="A27" s="35"/>
      <c r="B27" s="29"/>
      <c r="C27" s="29"/>
      <c r="D27" s="29"/>
      <c r="E27" s="29"/>
      <c r="F27" s="34"/>
      <c r="I27" s="19">
        <v>43465</v>
      </c>
      <c r="J27" s="21">
        <v>23.390011420219501</v>
      </c>
      <c r="K27" s="21">
        <v>6.3693057397077402</v>
      </c>
      <c r="L27" s="21">
        <v>70.240682840072694</v>
      </c>
      <c r="M27" s="14"/>
      <c r="N27" s="14"/>
      <c r="O27" s="14"/>
      <c r="P27" s="14"/>
    </row>
    <row r="28" spans="1:23" ht="15" customHeight="1" x14ac:dyDescent="0.25">
      <c r="A28" s="35"/>
      <c r="B28" s="29"/>
      <c r="C28" s="29"/>
      <c r="D28" s="29"/>
      <c r="E28" s="29"/>
      <c r="F28" s="34"/>
      <c r="I28" s="19">
        <v>43555</v>
      </c>
      <c r="J28" s="21">
        <v>23.090290239234701</v>
      </c>
      <c r="K28" s="21">
        <v>7.1902420448786897</v>
      </c>
      <c r="L28" s="21">
        <v>69.719467715886495</v>
      </c>
      <c r="M28" s="14"/>
      <c r="N28" s="14"/>
      <c r="O28" s="14"/>
      <c r="P28" s="14"/>
    </row>
    <row r="29" spans="1:23" ht="15" customHeight="1" x14ac:dyDescent="0.25">
      <c r="A29" s="35"/>
      <c r="B29" s="29"/>
      <c r="C29" s="29"/>
      <c r="D29" s="29"/>
      <c r="E29" s="29"/>
      <c r="F29" s="34"/>
      <c r="I29" s="19">
        <v>43646</v>
      </c>
      <c r="J29" s="21">
        <v>23.7171506156768</v>
      </c>
      <c r="K29" s="21">
        <v>7.1681424916151002</v>
      </c>
      <c r="L29" s="21">
        <v>69.114706892708</v>
      </c>
      <c r="M29" s="14"/>
      <c r="N29" s="14"/>
      <c r="O29" s="14"/>
      <c r="P29" s="14"/>
    </row>
    <row r="30" spans="1:23" ht="15" customHeight="1" x14ac:dyDescent="0.25">
      <c r="A30" s="35"/>
      <c r="B30" s="29"/>
      <c r="C30" s="29"/>
      <c r="D30" s="29"/>
      <c r="E30" s="29"/>
      <c r="F30" s="34"/>
      <c r="I30" s="19">
        <v>43738</v>
      </c>
      <c r="J30" s="21">
        <v>23.609815042984899</v>
      </c>
      <c r="K30" s="21">
        <v>6.8469809280448599</v>
      </c>
      <c r="L30" s="21">
        <v>69.543204028970194</v>
      </c>
      <c r="M30" s="14"/>
      <c r="N30" s="14"/>
      <c r="O30" s="14"/>
      <c r="P30" s="14"/>
    </row>
    <row r="31" spans="1:23" ht="15" customHeight="1" x14ac:dyDescent="0.25">
      <c r="A31" s="35"/>
      <c r="B31" s="29"/>
      <c r="C31" s="29"/>
      <c r="D31" s="29"/>
      <c r="E31" s="29"/>
      <c r="F31" s="34"/>
      <c r="I31" s="19">
        <v>43830</v>
      </c>
      <c r="J31" s="21">
        <v>24.794201451223302</v>
      </c>
      <c r="K31" s="21">
        <v>5.8960880278976697</v>
      </c>
      <c r="L31" s="21">
        <v>69.309710520878895</v>
      </c>
      <c r="M31" s="14"/>
      <c r="N31" s="14"/>
      <c r="O31" s="14"/>
      <c r="P31" s="14"/>
    </row>
    <row r="32" spans="1:23" ht="15" customHeight="1" x14ac:dyDescent="0.25">
      <c r="A32" s="2"/>
      <c r="B32" s="2"/>
      <c r="C32" s="2"/>
      <c r="D32" s="2"/>
      <c r="E32" s="2"/>
      <c r="F32" s="2"/>
      <c r="I32" s="19">
        <v>43921</v>
      </c>
      <c r="J32" s="21">
        <v>23.868215372737701</v>
      </c>
      <c r="K32" s="21">
        <v>6.6998367508259502</v>
      </c>
      <c r="L32" s="21">
        <v>69.431947876436197</v>
      </c>
      <c r="M32" s="14"/>
      <c r="N32" s="14"/>
      <c r="O32" s="14"/>
      <c r="P32" s="14"/>
    </row>
    <row r="33" spans="1:16" ht="15" customHeight="1" x14ac:dyDescent="0.25">
      <c r="A33" s="2"/>
      <c r="B33" s="2"/>
      <c r="C33" s="2"/>
      <c r="D33" s="2"/>
      <c r="E33" s="2"/>
      <c r="F33" s="2"/>
      <c r="I33" s="19">
        <v>44012</v>
      </c>
      <c r="J33" s="21">
        <v>24.131537587264798</v>
      </c>
      <c r="K33" s="21">
        <v>6.0810856920137804</v>
      </c>
      <c r="L33" s="21">
        <v>69.787376720721298</v>
      </c>
      <c r="M33" s="14"/>
      <c r="N33" s="14"/>
      <c r="O33" s="14"/>
      <c r="P33" s="14"/>
    </row>
    <row r="34" spans="1:16" ht="15" customHeight="1" x14ac:dyDescent="0.25">
      <c r="A34" s="2"/>
      <c r="B34" s="2"/>
      <c r="C34" s="2"/>
      <c r="D34" s="2"/>
      <c r="E34" s="2"/>
      <c r="F34" s="2"/>
      <c r="I34" s="19">
        <v>44104</v>
      </c>
      <c r="J34" s="21">
        <v>24.302268032333998</v>
      </c>
      <c r="K34" s="21">
        <v>5.9754213403222396</v>
      </c>
      <c r="L34" s="21">
        <v>69.722310627343703</v>
      </c>
      <c r="M34" s="14"/>
      <c r="N34" s="14"/>
      <c r="O34" s="14"/>
      <c r="P34" s="14"/>
    </row>
    <row r="35" spans="1:16" ht="15" customHeight="1" x14ac:dyDescent="0.25">
      <c r="A35" s="2"/>
      <c r="B35" s="2"/>
      <c r="C35" s="2"/>
      <c r="D35" s="2"/>
      <c r="E35" s="2"/>
      <c r="F35" s="2"/>
      <c r="I35" s="19">
        <v>44196</v>
      </c>
      <c r="J35" s="21">
        <v>25.154191169080001</v>
      </c>
      <c r="K35" s="21">
        <v>5.3626160926083504</v>
      </c>
      <c r="L35" s="21">
        <v>69.483192738311601</v>
      </c>
      <c r="M35" s="14"/>
      <c r="N35" s="14"/>
      <c r="O35" s="14"/>
      <c r="P35" s="14"/>
    </row>
    <row r="36" spans="1:16" ht="15" customHeight="1" x14ac:dyDescent="0.25">
      <c r="A36" s="2"/>
      <c r="B36" s="2"/>
      <c r="C36" s="2"/>
      <c r="D36" s="2"/>
      <c r="E36" s="2"/>
      <c r="F36" s="2"/>
      <c r="I36" s="19">
        <v>44286</v>
      </c>
      <c r="J36" s="21">
        <v>24.778901975153499</v>
      </c>
      <c r="K36" s="21">
        <v>6.4990681639602998</v>
      </c>
      <c r="L36" s="21">
        <v>68.722029860886096</v>
      </c>
      <c r="M36" s="14"/>
      <c r="N36" s="14"/>
      <c r="O36" s="14"/>
      <c r="P36" s="14"/>
    </row>
    <row r="37" spans="1:16" ht="15" customHeight="1" x14ac:dyDescent="0.25">
      <c r="A37" s="2"/>
      <c r="B37" s="2"/>
      <c r="C37" s="2"/>
      <c r="D37" s="2"/>
      <c r="E37" s="2"/>
      <c r="F37" s="2"/>
      <c r="I37" s="19">
        <v>44377</v>
      </c>
      <c r="J37" s="21">
        <v>25.296485811373898</v>
      </c>
      <c r="K37" s="21">
        <v>6.1004629396451104</v>
      </c>
      <c r="L37" s="21">
        <v>68.603051248980904</v>
      </c>
      <c r="M37" s="14"/>
      <c r="N37" s="14"/>
      <c r="O37" s="14"/>
      <c r="P37" s="14"/>
    </row>
    <row r="38" spans="1:16" ht="15" customHeight="1" x14ac:dyDescent="0.25">
      <c r="A38" s="2"/>
      <c r="B38" s="2"/>
      <c r="C38" s="2"/>
      <c r="D38" s="2"/>
      <c r="E38" s="2"/>
      <c r="F38" s="2"/>
      <c r="I38" s="19">
        <v>44469</v>
      </c>
      <c r="J38" s="21">
        <v>25.2228922135285</v>
      </c>
      <c r="K38" s="21">
        <v>6.2916112068237098</v>
      </c>
      <c r="L38" s="21">
        <v>68.485496579647702</v>
      </c>
      <c r="M38" s="14"/>
      <c r="N38" s="14"/>
      <c r="O38" s="14"/>
      <c r="P38" s="14"/>
    </row>
    <row r="39" spans="1:16" ht="15" customHeight="1" x14ac:dyDescent="0.25">
      <c r="A39" s="2"/>
      <c r="B39" s="2"/>
      <c r="C39" s="2"/>
      <c r="D39" s="2"/>
      <c r="E39" s="2"/>
      <c r="F39" s="2"/>
      <c r="I39" s="19">
        <v>44561</v>
      </c>
      <c r="J39" s="21">
        <v>26.288184984188899</v>
      </c>
      <c r="K39" s="21">
        <v>4.8828869379062496</v>
      </c>
      <c r="L39" s="21">
        <v>68.828928077904706</v>
      </c>
      <c r="M39" s="14"/>
      <c r="N39" s="14"/>
      <c r="O39" s="14"/>
      <c r="P39" s="14"/>
    </row>
    <row r="40" spans="1:16" ht="15" customHeight="1" x14ac:dyDescent="0.25">
      <c r="A40" s="2"/>
      <c r="B40" s="2"/>
      <c r="C40" s="2"/>
      <c r="D40" s="2"/>
      <c r="E40" s="2"/>
      <c r="F40" s="2"/>
      <c r="I40" s="19">
        <v>44651</v>
      </c>
      <c r="J40" s="21">
        <v>25.621625082009501</v>
      </c>
      <c r="K40" s="21">
        <v>6.4083730582613603</v>
      </c>
      <c r="L40" s="21">
        <v>67.970001859728995</v>
      </c>
      <c r="M40" s="14"/>
      <c r="N40" s="14"/>
      <c r="O40" s="14"/>
      <c r="P40" s="14"/>
    </row>
    <row r="41" spans="1:16" ht="15" customHeight="1" x14ac:dyDescent="0.25">
      <c r="A41" s="52"/>
      <c r="B41" s="52"/>
      <c r="C41" s="52"/>
      <c r="D41" s="52"/>
      <c r="E41" s="52"/>
      <c r="F41" s="52"/>
      <c r="I41" s="19">
        <v>44742</v>
      </c>
      <c r="J41" s="21">
        <v>26.0580111987809</v>
      </c>
      <c r="K41" s="21">
        <v>6.1689866293226396</v>
      </c>
      <c r="L41" s="21">
        <v>67.773002171896394</v>
      </c>
      <c r="M41" s="14"/>
      <c r="N41" s="14"/>
      <c r="O41" s="14"/>
      <c r="P41" s="14"/>
    </row>
    <row r="42" spans="1:16" ht="15" customHeight="1" x14ac:dyDescent="0.25">
      <c r="A42" s="52"/>
      <c r="B42" s="52"/>
      <c r="C42" s="52"/>
      <c r="D42" s="52"/>
      <c r="E42" s="52"/>
      <c r="F42" s="52"/>
      <c r="I42" s="19">
        <v>44834</v>
      </c>
      <c r="J42" s="21">
        <v>25.650260693761901</v>
      </c>
      <c r="K42" s="21">
        <v>6.0120388362988599</v>
      </c>
      <c r="L42" s="21">
        <v>68.337700469939094</v>
      </c>
      <c r="M42" s="14"/>
      <c r="N42" s="14"/>
      <c r="O42" s="14"/>
      <c r="P42" s="14"/>
    </row>
    <row r="43" spans="1:16" ht="15" customHeight="1" x14ac:dyDescent="0.25">
      <c r="A43" s="52"/>
      <c r="B43" s="52"/>
      <c r="C43" s="52"/>
      <c r="D43" s="52"/>
      <c r="E43" s="52"/>
      <c r="F43" s="52"/>
      <c r="I43" s="19">
        <v>44926</v>
      </c>
      <c r="J43" s="21">
        <v>27.071185824738599</v>
      </c>
      <c r="K43" s="21">
        <v>5.1104498383629799</v>
      </c>
      <c r="L43" s="21">
        <v>67.818364336898298</v>
      </c>
      <c r="M43" s="14"/>
      <c r="N43" s="14"/>
      <c r="O43" s="14"/>
      <c r="P43" s="14"/>
    </row>
    <row r="44" spans="1:16" ht="15" customHeight="1" x14ac:dyDescent="0.25">
      <c r="A44" s="52"/>
      <c r="B44" s="52"/>
      <c r="C44" s="52"/>
      <c r="D44" s="52"/>
      <c r="E44" s="52"/>
      <c r="F44" s="52"/>
      <c r="I44" s="19">
        <v>45016</v>
      </c>
      <c r="J44" s="21">
        <v>25.664217448335101</v>
      </c>
      <c r="K44" s="21">
        <v>7.3706215887040401</v>
      </c>
      <c r="L44" s="21">
        <v>66.965160962960795</v>
      </c>
      <c r="M44" s="14"/>
      <c r="N44" s="14"/>
      <c r="O44" s="14"/>
      <c r="P44" s="14"/>
    </row>
    <row r="45" spans="1:16" ht="15" customHeight="1" x14ac:dyDescent="0.25">
      <c r="A45" s="52"/>
      <c r="B45" s="52"/>
      <c r="C45" s="52"/>
      <c r="D45" s="52"/>
      <c r="E45" s="52"/>
      <c r="F45" s="52"/>
      <c r="I45" s="19">
        <v>45107</v>
      </c>
      <c r="J45" s="21">
        <v>25.845950430548399</v>
      </c>
      <c r="K45" s="21">
        <v>7.75495935365287</v>
      </c>
      <c r="L45" s="21">
        <v>66.399090215798594</v>
      </c>
      <c r="M45" s="14"/>
      <c r="N45" s="14"/>
      <c r="O45" s="14"/>
      <c r="P45" s="14"/>
    </row>
    <row r="46" spans="1:16" ht="15" customHeight="1" x14ac:dyDescent="0.25">
      <c r="A46" s="52"/>
      <c r="B46" s="52"/>
      <c r="C46" s="52"/>
      <c r="D46" s="52"/>
      <c r="E46" s="52"/>
      <c r="F46" s="52"/>
      <c r="I46" s="19">
        <v>45199</v>
      </c>
      <c r="J46" s="21">
        <v>25.169638968009998</v>
      </c>
      <c r="K46" s="21">
        <v>7.8779140170534898</v>
      </c>
      <c r="L46" s="21">
        <v>66.952447014936396</v>
      </c>
      <c r="M46" s="14"/>
      <c r="N46" s="14"/>
      <c r="O46" s="14"/>
      <c r="P46" s="14"/>
    </row>
    <row r="47" spans="1:16" ht="15" customHeight="1" x14ac:dyDescent="0.25">
      <c r="A47" s="52"/>
      <c r="B47" s="52"/>
      <c r="C47" s="52"/>
      <c r="D47" s="52"/>
      <c r="E47" s="52"/>
      <c r="F47" s="52"/>
      <c r="I47" s="19">
        <v>45291</v>
      </c>
      <c r="J47" s="21">
        <v>25.486359049653199</v>
      </c>
      <c r="K47" s="21">
        <v>6.9633266358349202</v>
      </c>
      <c r="L47" s="21">
        <v>67.550314314511795</v>
      </c>
      <c r="M47" s="14"/>
      <c r="N47" s="14"/>
      <c r="O47" s="14"/>
      <c r="P47" s="14"/>
    </row>
    <row r="48" spans="1:16" ht="15" customHeight="1" x14ac:dyDescent="0.25">
      <c r="A48" s="52"/>
      <c r="B48" s="52"/>
      <c r="C48" s="52"/>
      <c r="D48" s="52"/>
      <c r="E48" s="52"/>
      <c r="F48" s="52"/>
      <c r="I48" s="19">
        <v>45382</v>
      </c>
      <c r="J48" s="21">
        <v>24.7430654439767</v>
      </c>
      <c r="K48" s="21">
        <v>7.8908874548674097</v>
      </c>
      <c r="L48" s="21">
        <v>67.3660471011558</v>
      </c>
      <c r="M48" s="14"/>
      <c r="N48" s="14"/>
      <c r="O48" s="14"/>
      <c r="P48" s="14"/>
    </row>
    <row r="49" spans="1:16" ht="15" customHeight="1" x14ac:dyDescent="0.25">
      <c r="A49" s="52"/>
      <c r="B49" s="52"/>
      <c r="C49" s="52"/>
      <c r="D49" s="52"/>
      <c r="E49" s="52"/>
      <c r="F49" s="52"/>
      <c r="I49" s="19">
        <v>45473</v>
      </c>
      <c r="J49" s="21">
        <v>24.887447999254</v>
      </c>
      <c r="K49" s="21">
        <v>7.7575091328092203</v>
      </c>
      <c r="L49" s="21">
        <v>67.355042867936604</v>
      </c>
      <c r="M49" s="14"/>
      <c r="N49" s="14"/>
      <c r="O49" s="14"/>
      <c r="P49" s="14"/>
    </row>
    <row r="50" spans="1:16" ht="15" customHeight="1" x14ac:dyDescent="0.25">
      <c r="A50" s="52"/>
      <c r="B50" s="52"/>
      <c r="C50" s="52"/>
      <c r="D50" s="52"/>
      <c r="E50" s="52"/>
      <c r="F50" s="52"/>
      <c r="I50" s="19">
        <v>45565</v>
      </c>
      <c r="J50" s="21">
        <v>25.236862715048101</v>
      </c>
      <c r="K50" s="21">
        <v>7.6724678430333499</v>
      </c>
      <c r="L50" s="21">
        <v>67.090669441918394</v>
      </c>
      <c r="M50" s="14"/>
      <c r="N50" s="14"/>
      <c r="O50" s="14"/>
      <c r="P50" s="14"/>
    </row>
    <row r="51" spans="1:16" ht="15" customHeight="1" x14ac:dyDescent="0.25">
      <c r="A51" s="52"/>
      <c r="B51" s="52"/>
      <c r="C51" s="52"/>
      <c r="D51" s="52"/>
      <c r="E51" s="52"/>
      <c r="F51" s="52"/>
      <c r="I51" s="19">
        <v>45657</v>
      </c>
      <c r="J51" s="21">
        <v>25.860131483398501</v>
      </c>
      <c r="K51" s="21">
        <v>7.0166412345411002</v>
      </c>
      <c r="L51" s="21">
        <v>67.123227282060299</v>
      </c>
      <c r="M51" s="14"/>
      <c r="N51" s="14"/>
      <c r="O51" s="14"/>
      <c r="P51" s="14"/>
    </row>
    <row r="52" spans="1:16" ht="15" customHeight="1" x14ac:dyDescent="0.25">
      <c r="A52" s="52"/>
      <c r="B52" s="52"/>
      <c r="C52" s="52"/>
      <c r="D52" s="52"/>
      <c r="E52" s="52"/>
      <c r="F52" s="52"/>
      <c r="I52" s="19">
        <v>45747</v>
      </c>
      <c r="J52" s="21">
        <v>25.293852992053299</v>
      </c>
      <c r="K52" s="21">
        <v>7.6726363653705096</v>
      </c>
      <c r="L52" s="21">
        <v>67.033510642576005</v>
      </c>
      <c r="M52" s="14"/>
      <c r="N52" s="14"/>
      <c r="O52" s="14"/>
      <c r="P52" s="14"/>
    </row>
    <row r="53" spans="1:16" ht="15" customHeight="1" x14ac:dyDescent="0.25">
      <c r="A53" s="52"/>
      <c r="B53" s="52"/>
      <c r="C53" s="52"/>
      <c r="D53" s="52"/>
      <c r="E53" s="52"/>
      <c r="F53" s="52"/>
      <c r="I53" s="19">
        <v>45838</v>
      </c>
      <c r="J53" s="21">
        <v>25.672266435247</v>
      </c>
      <c r="K53" s="21">
        <v>7.7832706579540796</v>
      </c>
      <c r="L53" s="21">
        <v>66.544462906798799</v>
      </c>
      <c r="M53" s="14"/>
      <c r="N53" s="14"/>
      <c r="O53" s="14"/>
      <c r="P53" s="14"/>
    </row>
    <row r="54" spans="1:16" ht="15" customHeight="1" x14ac:dyDescent="0.25">
      <c r="A54" s="52"/>
      <c r="B54" s="52"/>
      <c r="C54" s="52"/>
      <c r="D54" s="52"/>
      <c r="E54" s="52"/>
      <c r="F54" s="52"/>
      <c r="I54" s="19">
        <v>45930</v>
      </c>
      <c r="J54" s="21">
        <v>25.5164044748465</v>
      </c>
      <c r="K54" s="21">
        <v>8.05157910486645</v>
      </c>
      <c r="L54" s="21">
        <v>66.432016420286899</v>
      </c>
      <c r="M54" s="14"/>
      <c r="N54" s="14"/>
      <c r="O54" s="14"/>
      <c r="P54" s="14"/>
    </row>
    <row r="55" spans="1:16" ht="15" customHeight="1" x14ac:dyDescent="0.25">
      <c r="A55" s="52"/>
      <c r="B55" s="52"/>
      <c r="C55" s="52"/>
      <c r="D55" s="52"/>
      <c r="E55" s="52"/>
      <c r="F55" s="52"/>
      <c r="I55" s="19">
        <v>46022</v>
      </c>
      <c r="J55" s="21">
        <v>25.990493465198501</v>
      </c>
      <c r="K55" s="21">
        <v>7.4058976329977302</v>
      </c>
      <c r="L55" s="21">
        <v>66.603608901803696</v>
      </c>
      <c r="M55" s="14"/>
      <c r="N55" s="14"/>
      <c r="O55" s="14"/>
      <c r="P55" s="14"/>
    </row>
    <row r="56" spans="1:16" ht="15" customHeight="1" x14ac:dyDescent="0.25">
      <c r="A56" s="52"/>
      <c r="B56" s="52"/>
      <c r="C56" s="52"/>
      <c r="D56" s="52"/>
      <c r="E56" s="52"/>
      <c r="F56" s="52"/>
    </row>
    <row r="57" spans="1:16" ht="15" customHeight="1" x14ac:dyDescent="0.25">
      <c r="A57" s="52"/>
      <c r="B57" s="52"/>
      <c r="C57" s="52"/>
      <c r="D57" s="52"/>
      <c r="E57" s="52"/>
      <c r="F57" s="52"/>
    </row>
    <row r="58" spans="1:16" ht="15" customHeight="1" x14ac:dyDescent="0.25">
      <c r="A58" s="52"/>
      <c r="B58" s="52"/>
      <c r="C58" s="52"/>
      <c r="D58" s="52"/>
      <c r="E58" s="52"/>
      <c r="F58" s="52"/>
    </row>
    <row r="59" spans="1:16" ht="15" customHeight="1" x14ac:dyDescent="0.25">
      <c r="A59" s="52"/>
      <c r="B59" s="52"/>
      <c r="C59" s="52"/>
      <c r="D59" s="52"/>
      <c r="E59" s="52"/>
      <c r="F59" s="52"/>
    </row>
    <row r="60" spans="1:16" ht="15" customHeight="1" x14ac:dyDescent="0.25">
      <c r="A60" s="52"/>
      <c r="B60" s="52"/>
      <c r="C60" s="52"/>
      <c r="D60" s="52"/>
      <c r="E60" s="52"/>
      <c r="F60" s="52"/>
    </row>
    <row r="61" spans="1:16" ht="15" customHeight="1" x14ac:dyDescent="0.25">
      <c r="A61" s="52"/>
      <c r="B61" s="52"/>
      <c r="C61" s="52"/>
      <c r="D61" s="52"/>
      <c r="E61" s="52"/>
      <c r="F61" s="52"/>
    </row>
    <row r="62" spans="1:16" ht="15" customHeight="1" x14ac:dyDescent="0.25">
      <c r="A62" s="52"/>
      <c r="B62" s="52"/>
      <c r="C62" s="52"/>
      <c r="D62" s="52"/>
      <c r="E62" s="52"/>
      <c r="F62" s="52"/>
    </row>
    <row r="63" spans="1:16" ht="15" customHeight="1" x14ac:dyDescent="0.25">
      <c r="A63" s="52"/>
      <c r="B63" s="52"/>
      <c r="C63" s="52"/>
      <c r="D63" s="52"/>
      <c r="E63" s="52"/>
      <c r="F63" s="52"/>
    </row>
    <row r="64" spans="1:16" ht="15" customHeight="1" x14ac:dyDescent="0.25">
      <c r="A64" s="52"/>
      <c r="B64" s="52"/>
      <c r="C64" s="52"/>
      <c r="D64" s="52"/>
      <c r="E64" s="52"/>
      <c r="F64" s="52"/>
    </row>
    <row r="65" spans="1:6" ht="15" customHeight="1" x14ac:dyDescent="0.25">
      <c r="A65" s="52"/>
      <c r="B65" s="52"/>
      <c r="C65" s="52"/>
      <c r="D65" s="52"/>
      <c r="E65" s="52"/>
      <c r="F65" s="52"/>
    </row>
    <row r="66" spans="1:6" ht="15" customHeight="1" x14ac:dyDescent="0.25">
      <c r="A66" s="52"/>
      <c r="B66" s="52"/>
      <c r="C66" s="52"/>
      <c r="D66" s="52"/>
      <c r="E66" s="52"/>
      <c r="F66" s="52"/>
    </row>
    <row r="67" spans="1:6" ht="15" customHeight="1" x14ac:dyDescent="0.25">
      <c r="A67" s="52"/>
      <c r="B67" s="52"/>
      <c r="C67" s="52"/>
      <c r="D67" s="52"/>
      <c r="E67" s="52"/>
      <c r="F67" s="52"/>
    </row>
    <row r="68" spans="1:6" ht="15" customHeight="1" x14ac:dyDescent="0.25">
      <c r="A68" s="52"/>
      <c r="B68" s="52"/>
      <c r="C68" s="52"/>
      <c r="D68" s="52"/>
      <c r="E68" s="52"/>
      <c r="F68" s="52"/>
    </row>
    <row r="69" spans="1:6" ht="15" customHeight="1" x14ac:dyDescent="0.25">
      <c r="A69" s="52"/>
      <c r="B69" s="52"/>
      <c r="C69" s="52"/>
      <c r="D69" s="52"/>
      <c r="E69" s="52"/>
      <c r="F69" s="52"/>
    </row>
    <row r="70" spans="1:6" ht="15" customHeight="1" x14ac:dyDescent="0.25">
      <c r="A70" s="52"/>
      <c r="B70" s="52"/>
      <c r="C70" s="52"/>
      <c r="D70" s="52"/>
      <c r="E70" s="52"/>
      <c r="F70" s="52"/>
    </row>
    <row r="71" spans="1:6" ht="15" customHeight="1" x14ac:dyDescent="0.25">
      <c r="A71" s="52"/>
      <c r="B71" s="52"/>
      <c r="C71" s="52"/>
      <c r="D71" s="52"/>
      <c r="E71" s="52"/>
      <c r="F71" s="52"/>
    </row>
    <row r="72" spans="1:6" ht="15" customHeight="1" x14ac:dyDescent="0.25">
      <c r="A72" s="52"/>
      <c r="B72" s="52"/>
      <c r="C72" s="52"/>
      <c r="D72" s="52"/>
      <c r="E72" s="52"/>
      <c r="F72" s="52"/>
    </row>
    <row r="73" spans="1:6" ht="15" customHeight="1" x14ac:dyDescent="0.25">
      <c r="A73" s="52"/>
      <c r="B73" s="52"/>
      <c r="C73" s="52"/>
      <c r="D73" s="52"/>
      <c r="E73" s="52"/>
      <c r="F73" s="52"/>
    </row>
    <row r="74" spans="1:6" ht="15" customHeight="1" x14ac:dyDescent="0.25">
      <c r="A74" s="52"/>
      <c r="B74" s="52"/>
      <c r="C74" s="52"/>
      <c r="D74" s="52"/>
      <c r="E74" s="52"/>
      <c r="F74" s="52"/>
    </row>
    <row r="75" spans="1:6" ht="15" customHeight="1" x14ac:dyDescent="0.25">
      <c r="A75" s="52"/>
      <c r="B75" s="52"/>
      <c r="C75" s="52"/>
      <c r="D75" s="52"/>
      <c r="E75" s="52"/>
      <c r="F75" s="52"/>
    </row>
    <row r="76" spans="1:6" ht="15" customHeight="1" x14ac:dyDescent="0.25">
      <c r="A76" s="52"/>
      <c r="B76" s="52"/>
      <c r="C76" s="52"/>
      <c r="D76" s="52"/>
      <c r="E76" s="52"/>
      <c r="F76" s="52"/>
    </row>
    <row r="77" spans="1:6" ht="15" customHeight="1" x14ac:dyDescent="0.25">
      <c r="A77" s="52"/>
      <c r="B77" s="52"/>
      <c r="C77" s="52"/>
      <c r="D77" s="52"/>
      <c r="E77" s="52"/>
      <c r="F77" s="52"/>
    </row>
    <row r="78" spans="1:6" ht="15" customHeight="1" x14ac:dyDescent="0.25">
      <c r="A78" s="52"/>
      <c r="B78" s="52"/>
      <c r="C78" s="52"/>
      <c r="D78" s="52"/>
      <c r="E78" s="52"/>
      <c r="F78" s="52"/>
    </row>
    <row r="79" spans="1:6" ht="15" customHeight="1" x14ac:dyDescent="0.25">
      <c r="A79" s="52"/>
      <c r="B79" s="52"/>
      <c r="C79" s="52"/>
      <c r="D79" s="52"/>
      <c r="E79" s="52"/>
      <c r="F79" s="52"/>
    </row>
    <row r="80" spans="1:6" ht="15" customHeight="1" x14ac:dyDescent="0.25">
      <c r="A80" s="52"/>
      <c r="B80" s="52"/>
      <c r="C80" s="52"/>
      <c r="D80" s="52"/>
      <c r="E80" s="52"/>
      <c r="F80" s="52"/>
    </row>
    <row r="81" spans="1:6" ht="15" customHeight="1" x14ac:dyDescent="0.25">
      <c r="A81" s="52"/>
      <c r="B81" s="52"/>
      <c r="C81" s="52"/>
      <c r="D81" s="52"/>
      <c r="E81" s="52"/>
      <c r="F81" s="52"/>
    </row>
    <row r="82" spans="1:6" ht="15" customHeight="1" x14ac:dyDescent="0.25">
      <c r="A82" s="52"/>
      <c r="B82" s="52"/>
      <c r="C82" s="52"/>
      <c r="D82" s="52"/>
      <c r="E82" s="52"/>
      <c r="F82" s="52"/>
    </row>
    <row r="83" spans="1:6" ht="15" customHeight="1" x14ac:dyDescent="0.25">
      <c r="A83" s="52"/>
      <c r="B83" s="52"/>
      <c r="C83" s="52"/>
      <c r="D83" s="52"/>
      <c r="E83" s="52"/>
      <c r="F83" s="52"/>
    </row>
    <row r="84" spans="1:6" ht="15" customHeight="1" x14ac:dyDescent="0.25">
      <c r="A84" s="52"/>
      <c r="B84" s="52"/>
      <c r="C84" s="52"/>
      <c r="D84" s="52"/>
      <c r="E84" s="52"/>
      <c r="F84" s="52"/>
    </row>
    <row r="85" spans="1:6" ht="15" customHeight="1" x14ac:dyDescent="0.25">
      <c r="A85" s="52"/>
      <c r="B85" s="52"/>
      <c r="C85" s="52"/>
      <c r="D85" s="52"/>
      <c r="E85" s="52"/>
      <c r="F85" s="52"/>
    </row>
    <row r="86" spans="1:6" ht="15" customHeight="1" x14ac:dyDescent="0.25">
      <c r="A86" s="52"/>
      <c r="B86" s="52"/>
      <c r="C86" s="52"/>
      <c r="D86" s="52"/>
      <c r="E86" s="52"/>
      <c r="F86" s="52"/>
    </row>
    <row r="87" spans="1:6" ht="15" customHeight="1" x14ac:dyDescent="0.25">
      <c r="A87" s="52"/>
      <c r="B87" s="52"/>
      <c r="C87" s="52"/>
      <c r="D87" s="52"/>
      <c r="E87" s="52"/>
      <c r="F87" s="52"/>
    </row>
    <row r="88" spans="1:6" ht="15" customHeight="1" x14ac:dyDescent="0.25">
      <c r="A88" s="52"/>
      <c r="B88" s="52"/>
      <c r="C88" s="52"/>
      <c r="D88" s="52"/>
      <c r="E88" s="52"/>
      <c r="F88" s="52"/>
    </row>
    <row r="89" spans="1:6" ht="15" customHeight="1" x14ac:dyDescent="0.25">
      <c r="A89" s="52"/>
      <c r="B89" s="52"/>
      <c r="C89" s="52"/>
      <c r="D89" s="52"/>
      <c r="E89" s="52"/>
      <c r="F89" s="52"/>
    </row>
    <row r="90" spans="1:6" ht="15" customHeight="1" x14ac:dyDescent="0.25">
      <c r="A90" s="52"/>
      <c r="B90" s="52"/>
      <c r="C90" s="52"/>
      <c r="D90" s="52"/>
      <c r="E90" s="52"/>
      <c r="F90" s="52"/>
    </row>
    <row r="91" spans="1:6" ht="15" customHeight="1" x14ac:dyDescent="0.25">
      <c r="A91" s="52"/>
      <c r="B91" s="52"/>
      <c r="C91" s="52"/>
      <c r="D91" s="52"/>
      <c r="E91" s="52"/>
      <c r="F91" s="52"/>
    </row>
    <row r="92" spans="1:6" ht="15" customHeight="1" x14ac:dyDescent="0.25">
      <c r="A92" s="52"/>
      <c r="B92" s="52"/>
      <c r="C92" s="52"/>
      <c r="D92" s="52"/>
      <c r="E92" s="52"/>
      <c r="F92" s="52"/>
    </row>
    <row r="93" spans="1:6" ht="15" customHeight="1" x14ac:dyDescent="0.25">
      <c r="A93" s="52"/>
      <c r="B93" s="52"/>
      <c r="C93" s="52"/>
      <c r="D93" s="52"/>
      <c r="E93" s="52"/>
      <c r="F93" s="52"/>
    </row>
    <row r="94" spans="1:6" ht="15" customHeight="1" x14ac:dyDescent="0.25">
      <c r="A94" s="52"/>
      <c r="B94" s="52"/>
      <c r="C94" s="52"/>
      <c r="D94" s="52"/>
      <c r="E94" s="52"/>
      <c r="F94" s="52"/>
    </row>
    <row r="95" spans="1:6" ht="15" customHeight="1" x14ac:dyDescent="0.25">
      <c r="A95" s="52"/>
      <c r="B95" s="52"/>
      <c r="C95" s="52"/>
      <c r="D95" s="52"/>
      <c r="E95" s="52"/>
      <c r="F95" s="52"/>
    </row>
    <row r="96" spans="1:6" ht="15" customHeight="1" x14ac:dyDescent="0.25">
      <c r="A96" s="52"/>
      <c r="B96" s="52"/>
      <c r="C96" s="52"/>
      <c r="D96" s="52"/>
      <c r="E96" s="52"/>
      <c r="F96" s="52"/>
    </row>
    <row r="97" spans="1:6" ht="15" customHeight="1" x14ac:dyDescent="0.25">
      <c r="A97" s="52"/>
      <c r="B97" s="52"/>
      <c r="C97" s="52"/>
      <c r="D97" s="52"/>
      <c r="E97" s="52"/>
      <c r="F97" s="52"/>
    </row>
    <row r="98" spans="1:6" ht="15" customHeight="1" x14ac:dyDescent="0.25">
      <c r="A98" s="52"/>
      <c r="B98" s="52"/>
      <c r="C98" s="52"/>
      <c r="D98" s="52"/>
      <c r="E98" s="52"/>
      <c r="F98" s="52"/>
    </row>
    <row r="99" spans="1:6" ht="15" customHeight="1" x14ac:dyDescent="0.25">
      <c r="A99" s="52"/>
      <c r="B99" s="52"/>
      <c r="C99" s="52"/>
      <c r="D99" s="52"/>
      <c r="E99" s="52"/>
      <c r="F99" s="52"/>
    </row>
    <row r="100" spans="1:6" ht="15" customHeight="1" x14ac:dyDescent="0.25">
      <c r="A100" s="52"/>
      <c r="B100" s="52"/>
      <c r="C100" s="52"/>
      <c r="D100" s="52"/>
      <c r="E100" s="52"/>
      <c r="F100" s="52"/>
    </row>
    <row r="101" spans="1:6" ht="15" customHeight="1" x14ac:dyDescent="0.25">
      <c r="A101" s="52"/>
      <c r="B101" s="52"/>
      <c r="C101" s="52"/>
      <c r="D101" s="52"/>
      <c r="E101" s="52"/>
      <c r="F101" s="52"/>
    </row>
    <row r="102" spans="1:6" ht="15" customHeight="1" x14ac:dyDescent="0.25">
      <c r="A102" s="52"/>
      <c r="B102" s="52"/>
      <c r="C102" s="52"/>
      <c r="D102" s="52"/>
      <c r="E102" s="52"/>
      <c r="F102" s="52"/>
    </row>
    <row r="103" spans="1:6" ht="15" customHeight="1" x14ac:dyDescent="0.25">
      <c r="A103" s="52"/>
      <c r="B103" s="52"/>
      <c r="C103" s="52"/>
      <c r="D103" s="52"/>
      <c r="E103" s="52"/>
      <c r="F103" s="52"/>
    </row>
    <row r="104" spans="1:6" ht="15" customHeight="1" x14ac:dyDescent="0.25">
      <c r="A104" s="52"/>
      <c r="B104" s="52"/>
      <c r="C104" s="52"/>
      <c r="D104" s="52"/>
      <c r="E104" s="52"/>
      <c r="F104" s="52"/>
    </row>
    <row r="105" spans="1:6" ht="15" customHeight="1" x14ac:dyDescent="0.25">
      <c r="A105" s="52"/>
      <c r="B105" s="52"/>
      <c r="C105" s="52"/>
      <c r="D105" s="52"/>
      <c r="E105" s="52"/>
      <c r="F105" s="52"/>
    </row>
    <row r="106" spans="1:6" ht="15" customHeight="1" x14ac:dyDescent="0.25">
      <c r="A106" s="52"/>
      <c r="B106" s="52"/>
      <c r="C106" s="52"/>
      <c r="D106" s="52"/>
      <c r="E106" s="52"/>
      <c r="F106" s="52"/>
    </row>
    <row r="107" spans="1:6" ht="15" customHeight="1" x14ac:dyDescent="0.25">
      <c r="A107" s="52"/>
      <c r="B107" s="52"/>
      <c r="C107" s="52"/>
      <c r="D107" s="52"/>
      <c r="E107" s="52"/>
      <c r="F107" s="52"/>
    </row>
    <row r="108" spans="1:6" ht="15" customHeight="1" x14ac:dyDescent="0.25">
      <c r="A108" s="52"/>
      <c r="B108" s="52"/>
      <c r="C108" s="52"/>
      <c r="D108" s="52"/>
      <c r="E108" s="52"/>
      <c r="F108" s="52"/>
    </row>
    <row r="109" spans="1:6" ht="15" customHeight="1" x14ac:dyDescent="0.25">
      <c r="A109" s="52"/>
      <c r="B109" s="52"/>
      <c r="C109" s="52"/>
      <c r="D109" s="52"/>
      <c r="E109" s="52"/>
      <c r="F109" s="52"/>
    </row>
    <row r="110" spans="1:6" ht="15" customHeight="1" x14ac:dyDescent="0.25">
      <c r="A110" s="52"/>
      <c r="B110" s="52"/>
      <c r="C110" s="52"/>
      <c r="D110" s="52"/>
      <c r="E110" s="52"/>
      <c r="F110" s="52"/>
    </row>
    <row r="111" spans="1:6" ht="15" customHeight="1" x14ac:dyDescent="0.25">
      <c r="A111" s="52"/>
      <c r="B111" s="52"/>
      <c r="C111" s="52"/>
      <c r="D111" s="52"/>
      <c r="E111" s="52"/>
      <c r="F111" s="52"/>
    </row>
    <row r="112" spans="1:6" ht="15" customHeight="1" x14ac:dyDescent="0.25">
      <c r="A112" s="52"/>
      <c r="B112" s="52"/>
      <c r="C112" s="52"/>
      <c r="D112" s="52"/>
      <c r="E112" s="52"/>
      <c r="F112" s="52"/>
    </row>
    <row r="113" spans="1:6" ht="15" customHeight="1" x14ac:dyDescent="0.25">
      <c r="A113" s="52"/>
      <c r="B113" s="52"/>
      <c r="C113" s="52"/>
      <c r="D113" s="52"/>
      <c r="E113" s="52"/>
      <c r="F113" s="52"/>
    </row>
    <row r="114" spans="1:6" ht="15" customHeight="1" x14ac:dyDescent="0.25">
      <c r="A114" s="52"/>
      <c r="B114" s="52"/>
      <c r="C114" s="52"/>
      <c r="D114" s="52"/>
      <c r="E114" s="52"/>
      <c r="F114" s="52"/>
    </row>
    <row r="115" spans="1:6" ht="15" customHeight="1" x14ac:dyDescent="0.25">
      <c r="A115" s="52"/>
      <c r="B115" s="52"/>
      <c r="C115" s="52"/>
      <c r="D115" s="52"/>
      <c r="E115" s="52"/>
      <c r="F115" s="52"/>
    </row>
    <row r="116" spans="1:6" ht="15" customHeight="1" x14ac:dyDescent="0.25">
      <c r="A116" s="52"/>
      <c r="B116" s="52"/>
      <c r="C116" s="52"/>
      <c r="D116" s="52"/>
      <c r="E116" s="52"/>
      <c r="F116" s="52"/>
    </row>
    <row r="117" spans="1:6" ht="15" customHeight="1" x14ac:dyDescent="0.25">
      <c r="A117" s="52"/>
      <c r="B117" s="52"/>
      <c r="C117" s="52"/>
      <c r="D117" s="52"/>
      <c r="E117" s="52"/>
      <c r="F117" s="52"/>
    </row>
    <row r="118" spans="1:6" ht="15" customHeight="1" x14ac:dyDescent="0.25">
      <c r="A118" s="52"/>
      <c r="B118" s="52"/>
      <c r="C118" s="52"/>
      <c r="D118" s="52"/>
      <c r="E118" s="52"/>
      <c r="F118" s="52"/>
    </row>
    <row r="119" spans="1:6" ht="15" customHeight="1" x14ac:dyDescent="0.25">
      <c r="A119" s="52"/>
      <c r="B119" s="52"/>
      <c r="C119" s="52"/>
      <c r="D119" s="52"/>
      <c r="E119" s="52"/>
      <c r="F119" s="52"/>
    </row>
    <row r="120" spans="1:6" ht="15" customHeight="1" x14ac:dyDescent="0.25">
      <c r="A120" s="52"/>
      <c r="B120" s="52"/>
      <c r="C120" s="52"/>
      <c r="D120" s="52"/>
      <c r="E120" s="52"/>
      <c r="F120" s="52"/>
    </row>
    <row r="121" spans="1:6" ht="15" customHeight="1" x14ac:dyDescent="0.25">
      <c r="A121" s="52"/>
      <c r="B121" s="52"/>
      <c r="C121" s="52"/>
      <c r="D121" s="52"/>
      <c r="E121" s="52"/>
      <c r="F121" s="52"/>
    </row>
    <row r="122" spans="1:6" ht="15" customHeight="1" x14ac:dyDescent="0.25">
      <c r="A122" s="52"/>
      <c r="B122" s="52"/>
      <c r="C122" s="52"/>
      <c r="D122" s="52"/>
      <c r="E122" s="52"/>
      <c r="F122" s="52"/>
    </row>
    <row r="123" spans="1:6" ht="15" customHeight="1" x14ac:dyDescent="0.25">
      <c r="A123" s="52"/>
      <c r="B123" s="52"/>
      <c r="C123" s="52"/>
      <c r="D123" s="52"/>
      <c r="E123" s="52"/>
      <c r="F123" s="52"/>
    </row>
    <row r="124" spans="1:6" ht="15" customHeight="1" x14ac:dyDescent="0.25">
      <c r="A124" s="52"/>
      <c r="B124" s="52"/>
      <c r="C124" s="52"/>
      <c r="D124" s="52"/>
      <c r="E124" s="52"/>
      <c r="F124" s="52"/>
    </row>
    <row r="125" spans="1:6" ht="15" customHeight="1" x14ac:dyDescent="0.25">
      <c r="A125" s="52"/>
      <c r="B125" s="52"/>
      <c r="C125" s="52"/>
      <c r="D125" s="52"/>
      <c r="E125" s="52"/>
      <c r="F125" s="52"/>
    </row>
    <row r="126" spans="1:6" ht="15" customHeight="1" x14ac:dyDescent="0.25">
      <c r="A126" s="52"/>
      <c r="B126" s="52"/>
      <c r="C126" s="52"/>
      <c r="D126" s="52"/>
      <c r="E126" s="52"/>
      <c r="F126" s="52"/>
    </row>
    <row r="127" spans="1:6" ht="15" customHeight="1" x14ac:dyDescent="0.25">
      <c r="A127" s="52"/>
      <c r="B127" s="52"/>
      <c r="C127" s="52"/>
      <c r="D127" s="52"/>
      <c r="E127" s="52"/>
      <c r="F127" s="52"/>
    </row>
    <row r="128" spans="1:6" ht="15" customHeight="1" x14ac:dyDescent="0.25">
      <c r="A128" s="52"/>
      <c r="B128" s="52"/>
      <c r="C128" s="52"/>
      <c r="D128" s="52"/>
      <c r="E128" s="52"/>
      <c r="F128" s="52"/>
    </row>
    <row r="129" spans="1:6" ht="15" customHeight="1" x14ac:dyDescent="0.25">
      <c r="A129" s="52"/>
      <c r="B129" s="52"/>
      <c r="C129" s="52"/>
      <c r="D129" s="52"/>
      <c r="E129" s="52"/>
      <c r="F129" s="52"/>
    </row>
    <row r="130" spans="1:6" ht="15" customHeight="1" x14ac:dyDescent="0.25">
      <c r="A130" s="52"/>
      <c r="B130" s="52"/>
      <c r="C130" s="52"/>
      <c r="D130" s="52"/>
      <c r="E130" s="52"/>
      <c r="F130" s="52"/>
    </row>
    <row r="131" spans="1:6" ht="15" customHeight="1" x14ac:dyDescent="0.25">
      <c r="A131" s="52"/>
      <c r="B131" s="52"/>
      <c r="C131" s="52"/>
      <c r="D131" s="52"/>
      <c r="E131" s="52"/>
      <c r="F131" s="52"/>
    </row>
    <row r="132" spans="1:6" ht="15" customHeight="1" x14ac:dyDescent="0.25">
      <c r="A132" s="52"/>
      <c r="B132" s="52"/>
      <c r="C132" s="52"/>
      <c r="D132" s="52"/>
      <c r="E132" s="52"/>
      <c r="F132" s="52"/>
    </row>
    <row r="133" spans="1:6" ht="15" customHeight="1" x14ac:dyDescent="0.25">
      <c r="A133" s="52"/>
      <c r="B133" s="52"/>
      <c r="C133" s="52"/>
      <c r="D133" s="52"/>
      <c r="E133" s="52"/>
      <c r="F133" s="52"/>
    </row>
    <row r="134" spans="1:6" ht="15" customHeight="1" x14ac:dyDescent="0.25">
      <c r="A134" s="52"/>
      <c r="B134" s="52"/>
      <c r="C134" s="52"/>
      <c r="D134" s="52"/>
      <c r="E134" s="52"/>
      <c r="F134" s="52"/>
    </row>
    <row r="135" spans="1:6" ht="15" customHeight="1" x14ac:dyDescent="0.25">
      <c r="A135" s="52"/>
      <c r="B135" s="52"/>
      <c r="C135" s="52"/>
      <c r="D135" s="52"/>
      <c r="E135" s="52"/>
      <c r="F135" s="52"/>
    </row>
    <row r="136" spans="1:6" ht="15" customHeight="1" x14ac:dyDescent="0.25">
      <c r="A136" s="52"/>
      <c r="B136" s="52"/>
      <c r="C136" s="52"/>
      <c r="D136" s="52"/>
      <c r="E136" s="52"/>
      <c r="F136" s="52"/>
    </row>
    <row r="137" spans="1:6" ht="15" customHeight="1" x14ac:dyDescent="0.25">
      <c r="A137" s="52"/>
      <c r="B137" s="52"/>
      <c r="C137" s="52"/>
      <c r="D137" s="52"/>
      <c r="E137" s="52"/>
      <c r="F137" s="52"/>
    </row>
    <row r="138" spans="1:6" ht="15" customHeight="1" x14ac:dyDescent="0.25">
      <c r="A138" s="52"/>
      <c r="B138" s="52"/>
      <c r="C138" s="52"/>
      <c r="D138" s="52"/>
      <c r="E138" s="52"/>
      <c r="F138" s="52"/>
    </row>
    <row r="139" spans="1:6" ht="15" customHeight="1" x14ac:dyDescent="0.25">
      <c r="A139" s="52"/>
      <c r="B139" s="52"/>
      <c r="C139" s="52"/>
      <c r="D139" s="52"/>
      <c r="E139" s="52"/>
      <c r="F139" s="52"/>
    </row>
    <row r="140" spans="1:6" ht="15" customHeight="1" x14ac:dyDescent="0.25">
      <c r="A140" s="52"/>
      <c r="B140" s="52"/>
      <c r="C140" s="52"/>
      <c r="D140" s="52"/>
      <c r="E140" s="52"/>
      <c r="F140" s="52"/>
    </row>
    <row r="141" spans="1:6" ht="15" customHeight="1" x14ac:dyDescent="0.25">
      <c r="A141" s="52"/>
      <c r="B141" s="52"/>
      <c r="C141" s="52"/>
      <c r="D141" s="52"/>
      <c r="E141" s="52"/>
      <c r="F141" s="52"/>
    </row>
    <row r="142" spans="1:6" ht="15" customHeight="1" x14ac:dyDescent="0.25">
      <c r="A142" s="52"/>
      <c r="B142" s="52"/>
      <c r="C142" s="52"/>
      <c r="D142" s="52"/>
      <c r="E142" s="52"/>
      <c r="F142" s="52"/>
    </row>
    <row r="143" spans="1:6" ht="15" customHeight="1" x14ac:dyDescent="0.25">
      <c r="A143" s="52"/>
      <c r="B143" s="52"/>
      <c r="C143" s="52"/>
      <c r="D143" s="52"/>
      <c r="E143" s="52"/>
      <c r="F143" s="52"/>
    </row>
    <row r="144" spans="1:6" ht="15" customHeight="1" x14ac:dyDescent="0.25">
      <c r="A144" s="52"/>
      <c r="B144" s="52"/>
      <c r="C144" s="52"/>
      <c r="D144" s="52"/>
      <c r="E144" s="52"/>
      <c r="F144" s="52"/>
    </row>
    <row r="145" spans="1:6" ht="15" customHeight="1" x14ac:dyDescent="0.25">
      <c r="A145" s="52"/>
      <c r="B145" s="52"/>
      <c r="C145" s="52"/>
      <c r="D145" s="52"/>
      <c r="E145" s="52"/>
      <c r="F145" s="52"/>
    </row>
    <row r="146" spans="1:6" ht="15" customHeight="1" x14ac:dyDescent="0.25">
      <c r="A146" s="52"/>
      <c r="B146" s="52"/>
      <c r="C146" s="52"/>
      <c r="D146" s="52"/>
      <c r="E146" s="52"/>
      <c r="F146" s="52"/>
    </row>
    <row r="147" spans="1:6" ht="15" customHeight="1" x14ac:dyDescent="0.25">
      <c r="A147" s="52"/>
      <c r="B147" s="52"/>
      <c r="C147" s="52"/>
      <c r="D147" s="52"/>
      <c r="E147" s="52"/>
      <c r="F147" s="52"/>
    </row>
    <row r="148" spans="1:6" ht="15" customHeight="1" x14ac:dyDescent="0.25">
      <c r="A148" s="52"/>
      <c r="B148" s="52"/>
      <c r="C148" s="52"/>
      <c r="D148" s="52"/>
      <c r="E148" s="52"/>
      <c r="F148" s="52"/>
    </row>
    <row r="149" spans="1:6" ht="15" customHeight="1" x14ac:dyDescent="0.25">
      <c r="A149" s="52"/>
      <c r="B149" s="52"/>
      <c r="C149" s="52"/>
      <c r="D149" s="52"/>
      <c r="E149" s="52"/>
      <c r="F149" s="52"/>
    </row>
    <row r="150" spans="1:6" ht="15" customHeight="1" x14ac:dyDescent="0.25">
      <c r="A150" s="52"/>
      <c r="B150" s="52"/>
      <c r="C150" s="52"/>
      <c r="D150" s="52"/>
      <c r="E150" s="52"/>
      <c r="F150" s="52"/>
    </row>
    <row r="151" spans="1:6" ht="15" customHeight="1" x14ac:dyDescent="0.25">
      <c r="A151" s="52"/>
      <c r="B151" s="52"/>
      <c r="C151" s="52"/>
      <c r="D151" s="52"/>
      <c r="E151" s="52"/>
      <c r="F151" s="52"/>
    </row>
    <row r="152" spans="1:6" ht="15" customHeight="1" x14ac:dyDescent="0.25">
      <c r="A152" s="52"/>
      <c r="B152" s="52"/>
      <c r="C152" s="52"/>
      <c r="D152" s="52"/>
      <c r="E152" s="52"/>
      <c r="F152" s="52"/>
    </row>
    <row r="153" spans="1:6" ht="15" customHeight="1" x14ac:dyDescent="0.25">
      <c r="A153" s="52"/>
      <c r="B153" s="52"/>
      <c r="C153" s="52"/>
      <c r="D153" s="52"/>
      <c r="E153" s="52"/>
      <c r="F153" s="52"/>
    </row>
    <row r="154" spans="1:6" ht="15" customHeight="1" x14ac:dyDescent="0.25">
      <c r="A154" s="52"/>
      <c r="B154" s="52"/>
      <c r="C154" s="52"/>
      <c r="D154" s="52"/>
      <c r="E154" s="52"/>
      <c r="F154" s="52"/>
    </row>
    <row r="155" spans="1:6" ht="15" customHeight="1" x14ac:dyDescent="0.25">
      <c r="A155" s="52"/>
      <c r="B155" s="52"/>
      <c r="C155" s="52"/>
      <c r="D155" s="52"/>
      <c r="E155" s="52"/>
      <c r="F155" s="52"/>
    </row>
    <row r="156" spans="1:6" ht="15" customHeight="1" x14ac:dyDescent="0.25">
      <c r="A156" s="52"/>
      <c r="B156" s="52"/>
      <c r="C156" s="52"/>
      <c r="D156" s="52"/>
      <c r="E156" s="52"/>
      <c r="F156" s="52"/>
    </row>
    <row r="157" spans="1:6" ht="15" customHeight="1" x14ac:dyDescent="0.25">
      <c r="A157" s="52"/>
      <c r="B157" s="52"/>
      <c r="C157" s="52"/>
      <c r="D157" s="52"/>
      <c r="E157" s="52"/>
      <c r="F157" s="52"/>
    </row>
    <row r="158" spans="1:6" ht="15" customHeight="1" x14ac:dyDescent="0.25">
      <c r="A158" s="52"/>
      <c r="B158" s="52"/>
      <c r="C158" s="52"/>
      <c r="D158" s="52"/>
      <c r="E158" s="52"/>
      <c r="F158" s="52"/>
    </row>
    <row r="159" spans="1:6" ht="15" customHeight="1" x14ac:dyDescent="0.25">
      <c r="A159" s="52"/>
      <c r="B159" s="52"/>
      <c r="C159" s="52"/>
      <c r="D159" s="52"/>
      <c r="E159" s="52"/>
      <c r="F159" s="52"/>
    </row>
    <row r="160" spans="1:6" ht="15" customHeight="1" x14ac:dyDescent="0.25">
      <c r="A160" s="52"/>
      <c r="B160" s="52"/>
      <c r="C160" s="52"/>
      <c r="D160" s="52"/>
      <c r="E160" s="52"/>
      <c r="F160" s="52"/>
    </row>
    <row r="161" spans="1:6" ht="15" customHeight="1" x14ac:dyDescent="0.25">
      <c r="A161" s="52"/>
      <c r="B161" s="52"/>
      <c r="C161" s="52"/>
      <c r="D161" s="52"/>
      <c r="E161" s="52"/>
      <c r="F161" s="52"/>
    </row>
    <row r="162" spans="1:6" ht="15" customHeight="1" x14ac:dyDescent="0.25">
      <c r="A162" s="52"/>
      <c r="B162" s="52"/>
      <c r="C162" s="52"/>
      <c r="D162" s="52"/>
      <c r="E162" s="52"/>
      <c r="F162" s="52"/>
    </row>
    <row r="163" spans="1:6" ht="15" customHeight="1" x14ac:dyDescent="0.25">
      <c r="A163" s="52"/>
      <c r="B163" s="52"/>
      <c r="C163" s="52"/>
      <c r="D163" s="52"/>
      <c r="E163" s="52"/>
      <c r="F163" s="52"/>
    </row>
    <row r="164" spans="1:6" ht="15" customHeight="1" x14ac:dyDescent="0.25">
      <c r="A164" s="52"/>
      <c r="B164" s="52"/>
      <c r="C164" s="52"/>
      <c r="D164" s="52"/>
      <c r="E164" s="52"/>
      <c r="F164" s="52"/>
    </row>
    <row r="165" spans="1:6" ht="15" customHeight="1" x14ac:dyDescent="0.25">
      <c r="A165" s="52"/>
      <c r="B165" s="52"/>
      <c r="C165" s="52"/>
      <c r="D165" s="52"/>
      <c r="E165" s="52"/>
      <c r="F165" s="52"/>
    </row>
    <row r="166" spans="1:6" ht="15" customHeight="1" x14ac:dyDescent="0.25">
      <c r="A166" s="52"/>
      <c r="B166" s="52"/>
      <c r="C166" s="52"/>
      <c r="D166" s="52"/>
      <c r="E166" s="52"/>
      <c r="F166" s="52"/>
    </row>
    <row r="167" spans="1:6" ht="15" customHeight="1" x14ac:dyDescent="0.25">
      <c r="A167" s="52"/>
      <c r="B167" s="52"/>
      <c r="C167" s="52"/>
      <c r="D167" s="52"/>
      <c r="E167" s="52"/>
      <c r="F167" s="52"/>
    </row>
    <row r="168" spans="1:6" ht="15" customHeight="1" x14ac:dyDescent="0.25">
      <c r="A168" s="52"/>
      <c r="B168" s="52"/>
      <c r="C168" s="52"/>
      <c r="D168" s="52"/>
      <c r="E168" s="52"/>
      <c r="F168" s="52"/>
    </row>
    <row r="169" spans="1:6" ht="15" customHeight="1" x14ac:dyDescent="0.25">
      <c r="A169" s="52"/>
      <c r="B169" s="52"/>
      <c r="C169" s="52"/>
      <c r="D169" s="52"/>
      <c r="E169" s="52"/>
      <c r="F169" s="52"/>
    </row>
    <row r="170" spans="1:6" ht="15" customHeight="1" x14ac:dyDescent="0.25">
      <c r="A170" s="52"/>
      <c r="B170" s="52"/>
      <c r="C170" s="52"/>
      <c r="D170" s="52"/>
      <c r="E170" s="52"/>
      <c r="F170" s="52"/>
    </row>
    <row r="171" spans="1:6" ht="15" customHeight="1" x14ac:dyDescent="0.25">
      <c r="A171" s="52"/>
      <c r="B171" s="52"/>
      <c r="C171" s="52"/>
      <c r="D171" s="52"/>
      <c r="E171" s="52"/>
      <c r="F171" s="52"/>
    </row>
    <row r="172" spans="1:6" ht="15" customHeight="1" x14ac:dyDescent="0.25">
      <c r="A172" s="52"/>
      <c r="B172" s="52"/>
      <c r="C172" s="52"/>
      <c r="D172" s="52"/>
      <c r="E172" s="52"/>
      <c r="F172" s="52"/>
    </row>
    <row r="173" spans="1:6" ht="15" customHeight="1" x14ac:dyDescent="0.25">
      <c r="A173" s="52"/>
      <c r="B173" s="52"/>
      <c r="C173" s="52"/>
      <c r="D173" s="52"/>
      <c r="E173" s="52"/>
      <c r="F173" s="52"/>
    </row>
    <row r="174" spans="1:6" ht="15" customHeight="1" x14ac:dyDescent="0.25">
      <c r="A174" s="52"/>
      <c r="B174" s="52"/>
      <c r="C174" s="52"/>
      <c r="D174" s="52"/>
      <c r="E174" s="52"/>
      <c r="F174" s="52"/>
    </row>
    <row r="175" spans="1:6" ht="15" customHeight="1" x14ac:dyDescent="0.25">
      <c r="A175" s="52"/>
      <c r="B175" s="52"/>
      <c r="C175" s="52"/>
      <c r="D175" s="52"/>
      <c r="E175" s="52"/>
      <c r="F175" s="52"/>
    </row>
    <row r="176" spans="1:6" ht="15" customHeight="1" x14ac:dyDescent="0.25">
      <c r="A176" s="52"/>
      <c r="B176" s="52"/>
      <c r="C176" s="52"/>
      <c r="D176" s="52"/>
      <c r="E176" s="52"/>
      <c r="F176" s="52"/>
    </row>
    <row r="177" spans="1:6" ht="15" customHeight="1" x14ac:dyDescent="0.25">
      <c r="A177" s="52"/>
      <c r="B177" s="52"/>
      <c r="C177" s="52"/>
      <c r="D177" s="52"/>
      <c r="E177" s="52"/>
      <c r="F177" s="52"/>
    </row>
    <row r="178" spans="1:6" ht="15" customHeight="1" x14ac:dyDescent="0.25">
      <c r="A178" s="52"/>
      <c r="B178" s="52"/>
      <c r="C178" s="52"/>
      <c r="D178" s="52"/>
      <c r="E178" s="52"/>
      <c r="F178" s="52"/>
    </row>
    <row r="179" spans="1:6" ht="15" customHeight="1" x14ac:dyDescent="0.25">
      <c r="A179" s="52"/>
      <c r="B179" s="52"/>
      <c r="C179" s="52"/>
      <c r="D179" s="52"/>
      <c r="E179" s="52"/>
      <c r="F179" s="52"/>
    </row>
    <row r="180" spans="1:6" ht="15" customHeight="1" x14ac:dyDescent="0.25">
      <c r="A180" s="52"/>
      <c r="B180" s="52"/>
      <c r="C180" s="52"/>
      <c r="D180" s="52"/>
      <c r="E180" s="52"/>
      <c r="F180" s="52"/>
    </row>
    <row r="181" spans="1:6" ht="15" customHeight="1" x14ac:dyDescent="0.25">
      <c r="A181" s="52"/>
      <c r="B181" s="52"/>
      <c r="C181" s="52"/>
      <c r="D181" s="52"/>
      <c r="E181" s="52"/>
      <c r="F181" s="52"/>
    </row>
    <row r="182" spans="1:6" ht="15" customHeight="1" x14ac:dyDescent="0.25">
      <c r="A182" s="52"/>
      <c r="B182" s="52"/>
      <c r="C182" s="52"/>
      <c r="D182" s="52"/>
      <c r="E182" s="52"/>
      <c r="F182" s="52"/>
    </row>
    <row r="183" spans="1:6" ht="15" customHeight="1" x14ac:dyDescent="0.25">
      <c r="A183" s="52"/>
      <c r="B183" s="52"/>
      <c r="C183" s="52"/>
      <c r="D183" s="52"/>
      <c r="E183" s="52"/>
      <c r="F183" s="52"/>
    </row>
    <row r="184" spans="1:6" ht="15" customHeight="1" x14ac:dyDescent="0.25">
      <c r="A184" s="52"/>
      <c r="B184" s="52"/>
      <c r="C184" s="52"/>
      <c r="D184" s="52"/>
      <c r="E184" s="52"/>
      <c r="F184" s="52"/>
    </row>
    <row r="185" spans="1:6" ht="15" customHeight="1" x14ac:dyDescent="0.25">
      <c r="A185" s="52"/>
      <c r="B185" s="52"/>
      <c r="C185" s="52"/>
      <c r="D185" s="52"/>
      <c r="E185" s="52"/>
      <c r="F185" s="52"/>
    </row>
    <row r="186" spans="1:6" ht="15" customHeight="1" x14ac:dyDescent="0.25">
      <c r="A186" s="52"/>
      <c r="B186" s="52"/>
      <c r="C186" s="52"/>
      <c r="D186" s="52"/>
      <c r="E186" s="52"/>
      <c r="F186" s="52"/>
    </row>
    <row r="187" spans="1:6" ht="15" customHeight="1" x14ac:dyDescent="0.25">
      <c r="A187" s="52"/>
      <c r="B187" s="52"/>
      <c r="C187" s="52"/>
      <c r="D187" s="52"/>
      <c r="E187" s="52"/>
      <c r="F187" s="52"/>
    </row>
    <row r="188" spans="1:6" ht="15" customHeight="1" x14ac:dyDescent="0.25">
      <c r="A188" s="52"/>
      <c r="B188" s="52"/>
      <c r="C188" s="52"/>
      <c r="D188" s="52"/>
      <c r="E188" s="52"/>
      <c r="F188" s="52"/>
    </row>
    <row r="189" spans="1:6" ht="15" customHeight="1" x14ac:dyDescent="0.25">
      <c r="A189" s="52"/>
      <c r="B189" s="52"/>
      <c r="C189" s="52"/>
      <c r="D189" s="52"/>
      <c r="E189" s="52"/>
      <c r="F189" s="52"/>
    </row>
    <row r="190" spans="1:6" ht="15" customHeight="1" x14ac:dyDescent="0.25">
      <c r="A190" s="52"/>
      <c r="B190" s="52"/>
      <c r="C190" s="52"/>
      <c r="D190" s="52"/>
      <c r="E190" s="52"/>
      <c r="F190" s="52"/>
    </row>
    <row r="191" spans="1:6" ht="15" customHeight="1" x14ac:dyDescent="0.25">
      <c r="A191" s="52"/>
      <c r="B191" s="52"/>
      <c r="C191" s="52"/>
      <c r="D191" s="52"/>
      <c r="E191" s="52"/>
      <c r="F191" s="52"/>
    </row>
    <row r="192" spans="1:6" ht="15" customHeight="1" x14ac:dyDescent="0.25">
      <c r="A192" s="52"/>
      <c r="B192" s="52"/>
      <c r="C192" s="52"/>
      <c r="D192" s="52"/>
      <c r="E192" s="52"/>
      <c r="F192" s="52"/>
    </row>
    <row r="193" spans="1:6" ht="15" customHeight="1" x14ac:dyDescent="0.25">
      <c r="A193" s="52"/>
      <c r="B193" s="52"/>
      <c r="C193" s="52"/>
      <c r="D193" s="52"/>
      <c r="E193" s="52"/>
      <c r="F193" s="52"/>
    </row>
    <row r="194" spans="1:6" ht="15" customHeight="1" x14ac:dyDescent="0.25">
      <c r="A194" s="52"/>
      <c r="B194" s="52"/>
      <c r="C194" s="52"/>
      <c r="D194" s="52"/>
      <c r="E194" s="52"/>
      <c r="F194" s="52"/>
    </row>
    <row r="195" spans="1:6" ht="15" customHeight="1" x14ac:dyDescent="0.25">
      <c r="A195" s="52"/>
      <c r="B195" s="52"/>
      <c r="C195" s="52"/>
      <c r="D195" s="52"/>
      <c r="E195" s="52"/>
      <c r="F195" s="52"/>
    </row>
    <row r="196" spans="1:6" ht="15" customHeight="1" x14ac:dyDescent="0.25">
      <c r="A196" s="52"/>
      <c r="B196" s="52"/>
      <c r="C196" s="52"/>
      <c r="D196" s="52"/>
      <c r="E196" s="52"/>
      <c r="F196" s="52"/>
    </row>
    <row r="197" spans="1:6" ht="15" customHeight="1" x14ac:dyDescent="0.25">
      <c r="A197" s="52"/>
      <c r="B197" s="52"/>
      <c r="C197" s="52"/>
      <c r="D197" s="52"/>
      <c r="E197" s="52"/>
      <c r="F197" s="52"/>
    </row>
    <row r="198" spans="1:6" ht="15" customHeight="1" x14ac:dyDescent="0.25">
      <c r="A198" s="52"/>
      <c r="B198" s="52"/>
      <c r="C198" s="52"/>
      <c r="D198" s="52"/>
      <c r="E198" s="52"/>
      <c r="F198" s="52"/>
    </row>
    <row r="199" spans="1:6" ht="15" customHeight="1" x14ac:dyDescent="0.25">
      <c r="A199" s="52"/>
      <c r="B199" s="52"/>
      <c r="C199" s="52"/>
      <c r="D199" s="52"/>
      <c r="E199" s="52"/>
      <c r="F199" s="52"/>
    </row>
    <row r="200" spans="1:6" ht="15" customHeight="1" x14ac:dyDescent="0.25"/>
  </sheetData>
  <mergeCells count="11">
    <mergeCell ref="I3:P5"/>
    <mergeCell ref="I6:P7"/>
    <mergeCell ref="T3:W5"/>
    <mergeCell ref="T6:W7"/>
    <mergeCell ref="A24:F31"/>
    <mergeCell ref="A8:C9"/>
    <mergeCell ref="A3:F3"/>
    <mergeCell ref="A4:F5"/>
    <mergeCell ref="D8:F9"/>
    <mergeCell ref="A6:C7"/>
    <mergeCell ref="D6:F7"/>
  </mergeCells>
  <hyperlinks>
    <hyperlink ref="A1" location="'Table of Contents'!A1" display="◄ Table of Contents" xr:uid="{00000000-0004-0000-0700-000000000000}"/>
  </hyperlinks>
  <pageMargins left="0.75" right="0.75" top="1" bottom="1" header="0.5" footer="0.5"/>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C5D9F1"/>
  </sheetPr>
  <dimension ref="A1:S200"/>
  <sheetViews>
    <sheetView zoomScaleNormal="100" workbookViewId="0"/>
  </sheetViews>
  <sheetFormatPr defaultRowHeight="15" x14ac:dyDescent="0.25"/>
  <cols>
    <col min="1" max="6" width="11.85546875" style="11" customWidth="1"/>
    <col min="7" max="7" width="3" style="15" customWidth="1"/>
    <col min="8" max="12" width="8.42578125" customWidth="1"/>
    <col min="13" max="13" width="3" style="15" customWidth="1"/>
    <col min="14" max="18" width="8.42578125" customWidth="1"/>
    <col min="19" max="19" width="3" style="15" customWidth="1"/>
  </cols>
  <sheetData>
    <row r="1" spans="1:17" ht="15" customHeight="1" x14ac:dyDescent="0.25">
      <c r="A1" s="1" t="s">
        <v>24</v>
      </c>
      <c r="B1" s="2"/>
      <c r="C1" s="2"/>
      <c r="D1" s="2"/>
      <c r="E1" s="2"/>
      <c r="F1" s="2"/>
    </row>
    <row r="2" spans="1:17" ht="15" customHeight="1" x14ac:dyDescent="0.25">
      <c r="A2" s="2"/>
      <c r="B2" s="2"/>
      <c r="C2" s="2"/>
      <c r="D2" s="2"/>
      <c r="E2" s="2"/>
      <c r="F2" s="2"/>
    </row>
    <row r="3" spans="1:17" ht="15" customHeight="1" x14ac:dyDescent="0.25">
      <c r="A3" s="40" t="s">
        <v>12</v>
      </c>
      <c r="B3" s="41"/>
      <c r="C3" s="41"/>
      <c r="D3" s="41"/>
      <c r="E3" s="41"/>
      <c r="F3" s="41"/>
      <c r="I3" s="49" t="str">
        <f>A6</f>
        <v>a) Secondary market bank bond yields and changes since the start of the Middle East war</v>
      </c>
      <c r="J3" s="29"/>
      <c r="K3" s="29"/>
      <c r="O3" s="49" t="str">
        <f>D6</f>
        <v>b) Distribution of secondary market bank bond asset swap spreads, by rating</v>
      </c>
      <c r="P3" s="29"/>
      <c r="Q3" s="29"/>
    </row>
    <row r="4" spans="1:17" ht="15" customHeight="1" x14ac:dyDescent="0.25">
      <c r="A4" s="42" t="s">
        <v>13</v>
      </c>
      <c r="B4" s="29"/>
      <c r="C4" s="29"/>
      <c r="D4" s="29"/>
      <c r="E4" s="29"/>
      <c r="F4" s="34"/>
      <c r="I4" s="29"/>
      <c r="J4" s="29"/>
      <c r="K4" s="29"/>
      <c r="O4" s="29"/>
      <c r="P4" s="29"/>
      <c r="Q4" s="29"/>
    </row>
    <row r="5" spans="1:17" ht="15" customHeight="1" x14ac:dyDescent="0.25">
      <c r="A5" s="43"/>
      <c r="B5" s="44"/>
      <c r="C5" s="44"/>
      <c r="D5" s="44"/>
      <c r="E5" s="44"/>
      <c r="F5" s="45"/>
      <c r="I5" s="29"/>
      <c r="J5" s="29"/>
      <c r="K5" s="29"/>
      <c r="O5" s="29"/>
      <c r="P5" s="29"/>
      <c r="Q5" s="29"/>
    </row>
    <row r="6" spans="1:17" ht="15" customHeight="1" x14ac:dyDescent="0.25">
      <c r="A6" s="47" t="s">
        <v>55</v>
      </c>
      <c r="B6" s="29"/>
      <c r="C6" s="34"/>
      <c r="D6" s="36" t="s">
        <v>56</v>
      </c>
      <c r="E6" s="29"/>
      <c r="F6" s="34"/>
      <c r="I6" s="50" t="str">
        <f>A8</f>
        <v>(1 Jan. 2024-19 May 2026; percentages, basis points change since 27 Feb. 2026)</v>
      </c>
      <c r="J6" s="29"/>
      <c r="K6" s="29"/>
      <c r="O6" s="50" t="str">
        <f>D8</f>
        <v>(1 Jan. 2024-19 May 2026, density)</v>
      </c>
      <c r="P6" s="29"/>
      <c r="Q6" s="29"/>
    </row>
    <row r="7" spans="1:17" ht="15" customHeight="1" x14ac:dyDescent="0.25">
      <c r="A7" s="39"/>
      <c r="B7" s="30"/>
      <c r="C7" s="37"/>
      <c r="D7" s="30"/>
      <c r="E7" s="30"/>
      <c r="F7" s="37"/>
      <c r="I7" s="29"/>
      <c r="J7" s="29"/>
      <c r="K7" s="29"/>
      <c r="O7" s="29"/>
      <c r="P7" s="29"/>
      <c r="Q7" s="29"/>
    </row>
    <row r="8" spans="1:17" ht="15" customHeight="1" x14ac:dyDescent="0.25">
      <c r="A8" s="38" t="s">
        <v>221</v>
      </c>
      <c r="B8" s="29"/>
      <c r="C8" s="34"/>
      <c r="D8" s="46" t="s">
        <v>57</v>
      </c>
      <c r="E8" s="29"/>
      <c r="F8" s="34"/>
    </row>
    <row r="9" spans="1:17" ht="15" customHeight="1" x14ac:dyDescent="0.25">
      <c r="A9" s="39"/>
      <c r="B9" s="30"/>
      <c r="C9" s="37"/>
      <c r="D9" s="30"/>
      <c r="E9" s="30"/>
      <c r="F9" s="37"/>
      <c r="I9" s="58" t="s">
        <v>43</v>
      </c>
      <c r="J9" s="59"/>
      <c r="K9" s="59"/>
      <c r="O9" s="58" t="s">
        <v>43</v>
      </c>
      <c r="P9" s="59"/>
      <c r="Q9" s="59"/>
    </row>
    <row r="10" spans="1:17" ht="15" customHeight="1" x14ac:dyDescent="0.25">
      <c r="A10" s="3"/>
      <c r="B10" s="2"/>
      <c r="C10" s="4"/>
      <c r="D10" s="2"/>
      <c r="E10" s="2"/>
      <c r="F10" s="4"/>
      <c r="I10" s="59"/>
      <c r="J10" s="59"/>
      <c r="K10" s="59"/>
      <c r="O10" s="59"/>
      <c r="P10" s="59"/>
      <c r="Q10" s="59"/>
    </row>
    <row r="11" spans="1:17" ht="15" customHeight="1" x14ac:dyDescent="0.25">
      <c r="A11" s="3"/>
      <c r="B11" s="2"/>
      <c r="C11" s="4"/>
      <c r="D11" s="2"/>
      <c r="E11" s="2"/>
      <c r="F11" s="4"/>
      <c r="I11" s="59"/>
      <c r="J11" s="59"/>
      <c r="K11" s="59"/>
      <c r="O11" s="59"/>
      <c r="P11" s="59"/>
      <c r="Q11" s="59"/>
    </row>
    <row r="12" spans="1:17" ht="15" customHeight="1" x14ac:dyDescent="0.25">
      <c r="A12" s="3"/>
      <c r="B12" s="2"/>
      <c r="C12" s="4"/>
      <c r="D12" s="2"/>
      <c r="E12" s="2"/>
      <c r="F12" s="4"/>
      <c r="I12" s="59"/>
      <c r="J12" s="59"/>
      <c r="K12" s="59"/>
      <c r="O12" s="59"/>
      <c r="P12" s="59"/>
      <c r="Q12" s="59"/>
    </row>
    <row r="13" spans="1:17" ht="15" customHeight="1" x14ac:dyDescent="0.25">
      <c r="A13" s="3"/>
      <c r="B13" s="2"/>
      <c r="C13" s="4"/>
      <c r="D13" s="2"/>
      <c r="E13" s="2"/>
      <c r="F13" s="4"/>
      <c r="I13" s="59"/>
      <c r="J13" s="59"/>
      <c r="K13" s="59"/>
      <c r="O13" s="59"/>
      <c r="P13" s="59"/>
      <c r="Q13" s="59"/>
    </row>
    <row r="14" spans="1:17" ht="15" customHeight="1" x14ac:dyDescent="0.25">
      <c r="A14" s="3"/>
      <c r="B14" s="2"/>
      <c r="C14" s="4"/>
      <c r="D14" s="2"/>
      <c r="E14" s="2"/>
      <c r="F14" s="4"/>
    </row>
    <row r="15" spans="1:17" ht="15" customHeight="1" x14ac:dyDescent="0.25">
      <c r="A15" s="3"/>
      <c r="B15" s="2"/>
      <c r="C15" s="4"/>
      <c r="D15" s="2"/>
      <c r="E15" s="2"/>
      <c r="F15" s="4"/>
    </row>
    <row r="16" spans="1:17" ht="15" customHeight="1" x14ac:dyDescent="0.25">
      <c r="A16" s="3"/>
      <c r="B16" s="2"/>
      <c r="C16" s="4"/>
      <c r="D16" s="2"/>
      <c r="E16" s="2"/>
      <c r="F16" s="4"/>
    </row>
    <row r="17" spans="1:6" ht="15" customHeight="1" x14ac:dyDescent="0.25">
      <c r="A17" s="3"/>
      <c r="B17" s="2"/>
      <c r="C17" s="4"/>
      <c r="D17" s="2"/>
      <c r="E17" s="2"/>
      <c r="F17" s="4"/>
    </row>
    <row r="18" spans="1:6" ht="15" customHeight="1" x14ac:dyDescent="0.25">
      <c r="A18" s="3"/>
      <c r="B18" s="2"/>
      <c r="C18" s="4"/>
      <c r="D18" s="2"/>
      <c r="E18" s="2"/>
      <c r="F18" s="4"/>
    </row>
    <row r="19" spans="1:6" ht="15" customHeight="1" x14ac:dyDescent="0.25">
      <c r="A19" s="3"/>
      <c r="B19" s="2"/>
      <c r="C19" s="4"/>
      <c r="D19" s="2"/>
      <c r="E19" s="2"/>
      <c r="F19" s="4"/>
    </row>
    <row r="20" spans="1:6" ht="15" customHeight="1" x14ac:dyDescent="0.25">
      <c r="A20" s="3"/>
      <c r="B20" s="2"/>
      <c r="C20" s="4"/>
      <c r="D20" s="2"/>
      <c r="E20" s="2"/>
      <c r="F20" s="4"/>
    </row>
    <row r="21" spans="1:6" ht="15" customHeight="1" x14ac:dyDescent="0.25">
      <c r="A21" s="3"/>
      <c r="B21" s="2"/>
      <c r="C21" s="4"/>
      <c r="D21" s="2"/>
      <c r="E21" s="2"/>
      <c r="F21" s="4"/>
    </row>
    <row r="22" spans="1:6" ht="15" customHeight="1" x14ac:dyDescent="0.25">
      <c r="A22" s="3"/>
      <c r="B22" s="2"/>
      <c r="C22" s="4"/>
      <c r="D22" s="2"/>
      <c r="E22" s="2"/>
      <c r="F22" s="4"/>
    </row>
    <row r="23" spans="1:6" ht="15" customHeight="1" x14ac:dyDescent="0.25">
      <c r="A23" s="3"/>
      <c r="B23" s="2"/>
      <c r="C23" s="4"/>
      <c r="D23" s="2"/>
      <c r="E23" s="2"/>
      <c r="F23" s="4"/>
    </row>
    <row r="24" spans="1:6" ht="15" customHeight="1" x14ac:dyDescent="0.25">
      <c r="A24" s="5"/>
      <c r="B24" s="6"/>
      <c r="C24" s="7"/>
      <c r="D24" s="6"/>
      <c r="E24" s="6"/>
      <c r="F24" s="7"/>
    </row>
    <row r="25" spans="1:6" ht="15" customHeight="1" x14ac:dyDescent="0.25">
      <c r="A25" s="3"/>
      <c r="B25" s="2"/>
      <c r="C25" s="2"/>
      <c r="D25" s="2"/>
      <c r="E25" s="2"/>
      <c r="F25" s="4"/>
    </row>
    <row r="26" spans="1:6" ht="15" customHeight="1" x14ac:dyDescent="0.25">
      <c r="A26" s="33" t="s">
        <v>58</v>
      </c>
      <c r="B26" s="29"/>
      <c r="C26" s="29"/>
      <c r="D26" s="29"/>
      <c r="E26" s="29"/>
      <c r="F26" s="34"/>
    </row>
    <row r="27" spans="1:6" ht="15" customHeight="1" x14ac:dyDescent="0.25">
      <c r="A27" s="35"/>
      <c r="B27" s="29"/>
      <c r="C27" s="29"/>
      <c r="D27" s="29"/>
      <c r="E27" s="29"/>
      <c r="F27" s="34"/>
    </row>
    <row r="28" spans="1:6" ht="15" customHeight="1" x14ac:dyDescent="0.25">
      <c r="A28" s="35"/>
      <c r="B28" s="29"/>
      <c r="C28" s="29"/>
      <c r="D28" s="29"/>
      <c r="E28" s="29"/>
      <c r="F28" s="34"/>
    </row>
    <row r="29" spans="1:6" ht="15" customHeight="1" x14ac:dyDescent="0.25">
      <c r="A29" s="35"/>
      <c r="B29" s="29"/>
      <c r="C29" s="29"/>
      <c r="D29" s="29"/>
      <c r="E29" s="29"/>
      <c r="F29" s="34"/>
    </row>
    <row r="30" spans="1:6" ht="15" customHeight="1" x14ac:dyDescent="0.25">
      <c r="A30" s="35"/>
      <c r="B30" s="29"/>
      <c r="C30" s="29"/>
      <c r="D30" s="29"/>
      <c r="E30" s="29"/>
      <c r="F30" s="34"/>
    </row>
    <row r="31" spans="1:6" ht="15" customHeight="1" x14ac:dyDescent="0.25">
      <c r="A31" s="35"/>
      <c r="B31" s="29"/>
      <c r="C31" s="29"/>
      <c r="D31" s="29"/>
      <c r="E31" s="29"/>
      <c r="F31" s="34"/>
    </row>
    <row r="32" spans="1:6" ht="15" customHeight="1" x14ac:dyDescent="0.25">
      <c r="A32" s="35"/>
      <c r="B32" s="29"/>
      <c r="C32" s="29"/>
      <c r="D32" s="29"/>
      <c r="E32" s="29"/>
      <c r="F32" s="34"/>
    </row>
    <row r="33" spans="1:6" ht="15" customHeight="1" x14ac:dyDescent="0.25">
      <c r="A33" s="35"/>
      <c r="B33" s="29"/>
      <c r="C33" s="29"/>
      <c r="D33" s="29"/>
      <c r="E33" s="29"/>
      <c r="F33" s="34"/>
    </row>
    <row r="34" spans="1:6" ht="15" customHeight="1" x14ac:dyDescent="0.25">
      <c r="A34" s="2"/>
      <c r="B34" s="2"/>
      <c r="C34" s="2"/>
      <c r="D34" s="2"/>
      <c r="E34" s="2"/>
      <c r="F34" s="2"/>
    </row>
    <row r="35" spans="1:6" ht="15" customHeight="1" x14ac:dyDescent="0.25">
      <c r="A35" s="2"/>
      <c r="B35" s="2"/>
      <c r="C35" s="2"/>
      <c r="D35" s="2"/>
      <c r="E35" s="2"/>
      <c r="F35" s="2"/>
    </row>
    <row r="36" spans="1:6" ht="15" customHeight="1" x14ac:dyDescent="0.25">
      <c r="A36" s="2"/>
      <c r="B36" s="2"/>
      <c r="C36" s="2"/>
      <c r="D36" s="2"/>
      <c r="E36" s="2"/>
      <c r="F36" s="2"/>
    </row>
    <row r="37" spans="1:6" ht="15" customHeight="1" x14ac:dyDescent="0.25">
      <c r="A37" s="2"/>
      <c r="B37" s="2"/>
      <c r="C37" s="2"/>
      <c r="D37" s="2"/>
      <c r="E37" s="2"/>
      <c r="F37" s="2"/>
    </row>
    <row r="38" spans="1:6" ht="15" customHeight="1" x14ac:dyDescent="0.25">
      <c r="A38" s="2"/>
      <c r="B38" s="2"/>
      <c r="C38" s="2"/>
      <c r="D38" s="2"/>
      <c r="E38" s="2"/>
      <c r="F38" s="2"/>
    </row>
    <row r="39" spans="1:6" ht="15" customHeight="1" x14ac:dyDescent="0.25">
      <c r="A39" s="52"/>
      <c r="B39" s="52"/>
      <c r="C39" s="52"/>
      <c r="D39" s="52"/>
      <c r="E39" s="52"/>
      <c r="F39" s="52"/>
    </row>
    <row r="40" spans="1:6" ht="15" customHeight="1" x14ac:dyDescent="0.25">
      <c r="A40" s="52"/>
      <c r="B40" s="52"/>
      <c r="C40" s="52"/>
      <c r="D40" s="52"/>
      <c r="E40" s="52"/>
      <c r="F40" s="52"/>
    </row>
    <row r="41" spans="1:6" ht="15" customHeight="1" x14ac:dyDescent="0.25">
      <c r="A41" s="52"/>
      <c r="B41" s="52"/>
      <c r="C41" s="52"/>
      <c r="D41" s="52"/>
      <c r="E41" s="52"/>
      <c r="F41" s="52"/>
    </row>
    <row r="42" spans="1:6" ht="15" customHeight="1" x14ac:dyDescent="0.25">
      <c r="A42" s="52"/>
      <c r="B42" s="52"/>
      <c r="C42" s="52"/>
      <c r="D42" s="52"/>
      <c r="E42" s="52"/>
      <c r="F42" s="52"/>
    </row>
    <row r="43" spans="1:6" ht="15" customHeight="1" x14ac:dyDescent="0.25">
      <c r="A43" s="52"/>
      <c r="B43" s="52"/>
      <c r="C43" s="52"/>
      <c r="D43" s="52"/>
      <c r="E43" s="52"/>
      <c r="F43" s="52"/>
    </row>
    <row r="44" spans="1:6" ht="15" customHeight="1" x14ac:dyDescent="0.25">
      <c r="A44" s="52"/>
      <c r="B44" s="52"/>
      <c r="C44" s="52"/>
      <c r="D44" s="52"/>
      <c r="E44" s="52"/>
      <c r="F44" s="52"/>
    </row>
    <row r="45" spans="1:6" ht="15" customHeight="1" x14ac:dyDescent="0.25">
      <c r="A45" s="52"/>
      <c r="B45" s="52"/>
      <c r="C45" s="52"/>
      <c r="D45" s="52"/>
      <c r="E45" s="52"/>
      <c r="F45" s="52"/>
    </row>
    <row r="46" spans="1:6" ht="15" customHeight="1" x14ac:dyDescent="0.25">
      <c r="A46" s="52"/>
      <c r="B46" s="52"/>
      <c r="C46" s="52"/>
      <c r="D46" s="52"/>
      <c r="E46" s="52"/>
      <c r="F46" s="52"/>
    </row>
    <row r="47" spans="1:6" ht="15" customHeight="1" x14ac:dyDescent="0.25">
      <c r="A47" s="52"/>
      <c r="B47" s="52"/>
      <c r="C47" s="52"/>
      <c r="D47" s="52"/>
      <c r="E47" s="52"/>
      <c r="F47" s="52"/>
    </row>
    <row r="48" spans="1:6" ht="15" customHeight="1" x14ac:dyDescent="0.25">
      <c r="A48" s="52"/>
      <c r="B48" s="52"/>
      <c r="C48" s="52"/>
      <c r="D48" s="52"/>
      <c r="E48" s="52"/>
      <c r="F48" s="52"/>
    </row>
    <row r="49" spans="1:6" ht="15" customHeight="1" x14ac:dyDescent="0.25">
      <c r="A49" s="52"/>
      <c r="B49" s="52"/>
      <c r="C49" s="52"/>
      <c r="D49" s="52"/>
      <c r="E49" s="52"/>
      <c r="F49" s="52"/>
    </row>
    <row r="50" spans="1:6" ht="15" customHeight="1" x14ac:dyDescent="0.25">
      <c r="A50" s="52"/>
      <c r="B50" s="52"/>
      <c r="C50" s="52"/>
      <c r="D50" s="52"/>
      <c r="E50" s="52"/>
      <c r="F50" s="52"/>
    </row>
    <row r="51" spans="1:6" ht="15" customHeight="1" x14ac:dyDescent="0.25">
      <c r="A51" s="52"/>
      <c r="B51" s="52"/>
      <c r="C51" s="52"/>
      <c r="D51" s="52"/>
      <c r="E51" s="52"/>
      <c r="F51" s="52"/>
    </row>
    <row r="52" spans="1:6" ht="15" customHeight="1" x14ac:dyDescent="0.25">
      <c r="A52" s="52"/>
      <c r="B52" s="52"/>
      <c r="C52" s="52"/>
      <c r="D52" s="52"/>
      <c r="E52" s="52"/>
      <c r="F52" s="52"/>
    </row>
    <row r="53" spans="1:6" ht="15" customHeight="1" x14ac:dyDescent="0.25">
      <c r="A53" s="52"/>
      <c r="B53" s="52"/>
      <c r="C53" s="52"/>
      <c r="D53" s="52"/>
      <c r="E53" s="52"/>
      <c r="F53" s="52"/>
    </row>
    <row r="54" spans="1:6" ht="15" customHeight="1" x14ac:dyDescent="0.25">
      <c r="A54" s="52"/>
      <c r="B54" s="52"/>
      <c r="C54" s="52"/>
      <c r="D54" s="52"/>
      <c r="E54" s="52"/>
      <c r="F54" s="52"/>
    </row>
    <row r="55" spans="1:6" ht="15" customHeight="1" x14ac:dyDescent="0.25">
      <c r="A55" s="52"/>
      <c r="B55" s="52"/>
      <c r="C55" s="52"/>
      <c r="D55" s="52"/>
      <c r="E55" s="52"/>
      <c r="F55" s="52"/>
    </row>
    <row r="56" spans="1:6" ht="15" customHeight="1" x14ac:dyDescent="0.25">
      <c r="A56" s="52"/>
      <c r="B56" s="52"/>
      <c r="C56" s="52"/>
      <c r="D56" s="52"/>
      <c r="E56" s="52"/>
      <c r="F56" s="52"/>
    </row>
    <row r="57" spans="1:6" ht="15" customHeight="1" x14ac:dyDescent="0.25">
      <c r="A57" s="52"/>
      <c r="B57" s="52"/>
      <c r="C57" s="52"/>
      <c r="D57" s="52"/>
      <c r="E57" s="52"/>
      <c r="F57" s="52"/>
    </row>
    <row r="58" spans="1:6" ht="15" customHeight="1" x14ac:dyDescent="0.25">
      <c r="A58" s="52"/>
      <c r="B58" s="52"/>
      <c r="C58" s="52"/>
      <c r="D58" s="52"/>
      <c r="E58" s="52"/>
      <c r="F58" s="52"/>
    </row>
    <row r="59" spans="1:6" ht="15" customHeight="1" x14ac:dyDescent="0.25">
      <c r="A59" s="52"/>
      <c r="B59" s="52"/>
      <c r="C59" s="52"/>
      <c r="D59" s="52"/>
      <c r="E59" s="52"/>
      <c r="F59" s="52"/>
    </row>
    <row r="60" spans="1:6" ht="15" customHeight="1" x14ac:dyDescent="0.25">
      <c r="A60" s="52"/>
      <c r="B60" s="52"/>
      <c r="C60" s="52"/>
      <c r="D60" s="52"/>
      <c r="E60" s="52"/>
      <c r="F60" s="52"/>
    </row>
    <row r="61" spans="1:6" ht="15" customHeight="1" x14ac:dyDescent="0.25">
      <c r="A61" s="52"/>
      <c r="B61" s="52"/>
      <c r="C61" s="52"/>
      <c r="D61" s="52"/>
      <c r="E61" s="52"/>
      <c r="F61" s="52"/>
    </row>
    <row r="62" spans="1:6" ht="15" customHeight="1" x14ac:dyDescent="0.25">
      <c r="A62" s="52"/>
      <c r="B62" s="52"/>
      <c r="C62" s="52"/>
      <c r="D62" s="52"/>
      <c r="E62" s="52"/>
      <c r="F62" s="52"/>
    </row>
    <row r="63" spans="1:6" ht="15" customHeight="1" x14ac:dyDescent="0.25">
      <c r="A63" s="52"/>
      <c r="B63" s="52"/>
      <c r="C63" s="52"/>
      <c r="D63" s="52"/>
      <c r="E63" s="52"/>
      <c r="F63" s="52"/>
    </row>
    <row r="64" spans="1:6" ht="15" customHeight="1" x14ac:dyDescent="0.25">
      <c r="A64" s="52"/>
      <c r="B64" s="52"/>
      <c r="C64" s="52"/>
      <c r="D64" s="52"/>
      <c r="E64" s="52"/>
      <c r="F64" s="52"/>
    </row>
    <row r="65" spans="1:6" ht="15" customHeight="1" x14ac:dyDescent="0.25">
      <c r="A65" s="52"/>
      <c r="B65" s="52"/>
      <c r="C65" s="52"/>
      <c r="D65" s="52"/>
      <c r="E65" s="52"/>
      <c r="F65" s="52"/>
    </row>
    <row r="66" spans="1:6" ht="15" customHeight="1" x14ac:dyDescent="0.25">
      <c r="A66" s="52"/>
      <c r="B66" s="52"/>
      <c r="C66" s="52"/>
      <c r="D66" s="52"/>
      <c r="E66" s="52"/>
      <c r="F66" s="52"/>
    </row>
    <row r="67" spans="1:6" ht="15" customHeight="1" x14ac:dyDescent="0.25">
      <c r="A67" s="52"/>
      <c r="B67" s="52"/>
      <c r="C67" s="52"/>
      <c r="D67" s="52"/>
      <c r="E67" s="52"/>
      <c r="F67" s="52"/>
    </row>
    <row r="68" spans="1:6" ht="15" customHeight="1" x14ac:dyDescent="0.25">
      <c r="A68" s="52"/>
      <c r="B68" s="52"/>
      <c r="C68" s="52"/>
      <c r="D68" s="52"/>
      <c r="E68" s="52"/>
      <c r="F68" s="52"/>
    </row>
    <row r="69" spans="1:6" ht="15" customHeight="1" x14ac:dyDescent="0.25">
      <c r="A69" s="52"/>
      <c r="B69" s="52"/>
      <c r="C69" s="52"/>
      <c r="D69" s="52"/>
      <c r="E69" s="52"/>
      <c r="F69" s="52"/>
    </row>
    <row r="70" spans="1:6" ht="15" customHeight="1" x14ac:dyDescent="0.25">
      <c r="A70" s="52"/>
      <c r="B70" s="52"/>
      <c r="C70" s="52"/>
      <c r="D70" s="52"/>
      <c r="E70" s="52"/>
      <c r="F70" s="52"/>
    </row>
    <row r="71" spans="1:6" ht="15" customHeight="1" x14ac:dyDescent="0.25">
      <c r="A71" s="52"/>
      <c r="B71" s="52"/>
      <c r="C71" s="52"/>
      <c r="D71" s="52"/>
      <c r="E71" s="52"/>
      <c r="F71" s="52"/>
    </row>
    <row r="72" spans="1:6" ht="15" customHeight="1" x14ac:dyDescent="0.25">
      <c r="A72" s="52"/>
      <c r="B72" s="52"/>
      <c r="C72" s="52"/>
      <c r="D72" s="52"/>
      <c r="E72" s="52"/>
      <c r="F72" s="52"/>
    </row>
    <row r="73" spans="1:6" ht="15" customHeight="1" x14ac:dyDescent="0.25">
      <c r="A73" s="52"/>
      <c r="B73" s="52"/>
      <c r="C73" s="52"/>
      <c r="D73" s="52"/>
      <c r="E73" s="52"/>
      <c r="F73" s="52"/>
    </row>
    <row r="74" spans="1:6" ht="15" customHeight="1" x14ac:dyDescent="0.25">
      <c r="A74" s="52"/>
      <c r="B74" s="52"/>
      <c r="C74" s="52"/>
      <c r="D74" s="52"/>
      <c r="E74" s="52"/>
      <c r="F74" s="52"/>
    </row>
    <row r="75" spans="1:6" ht="15" customHeight="1" x14ac:dyDescent="0.25">
      <c r="A75" s="52"/>
      <c r="B75" s="52"/>
      <c r="C75" s="52"/>
      <c r="D75" s="52"/>
      <c r="E75" s="52"/>
      <c r="F75" s="52"/>
    </row>
    <row r="76" spans="1:6" ht="15" customHeight="1" x14ac:dyDescent="0.25">
      <c r="A76" s="52"/>
      <c r="B76" s="52"/>
      <c r="C76" s="52"/>
      <c r="D76" s="52"/>
      <c r="E76" s="52"/>
      <c r="F76" s="52"/>
    </row>
    <row r="77" spans="1:6" ht="15" customHeight="1" x14ac:dyDescent="0.25">
      <c r="A77" s="52"/>
      <c r="B77" s="52"/>
      <c r="C77" s="52"/>
      <c r="D77" s="52"/>
      <c r="E77" s="52"/>
      <c r="F77" s="52"/>
    </row>
    <row r="78" spans="1:6" ht="15" customHeight="1" x14ac:dyDescent="0.25">
      <c r="A78" s="52"/>
      <c r="B78" s="52"/>
      <c r="C78" s="52"/>
      <c r="D78" s="52"/>
      <c r="E78" s="52"/>
      <c r="F78" s="52"/>
    </row>
    <row r="79" spans="1:6" ht="15" customHeight="1" x14ac:dyDescent="0.25">
      <c r="A79" s="52"/>
      <c r="B79" s="52"/>
      <c r="C79" s="52"/>
      <c r="D79" s="52"/>
      <c r="E79" s="52"/>
      <c r="F79" s="52"/>
    </row>
    <row r="80" spans="1:6" ht="15" customHeight="1" x14ac:dyDescent="0.25">
      <c r="A80" s="52"/>
      <c r="B80" s="52"/>
      <c r="C80" s="52"/>
      <c r="D80" s="52"/>
      <c r="E80" s="52"/>
      <c r="F80" s="52"/>
    </row>
    <row r="81" spans="1:6" ht="15" customHeight="1" x14ac:dyDescent="0.25">
      <c r="A81" s="52"/>
      <c r="B81" s="52"/>
      <c r="C81" s="52"/>
      <c r="D81" s="52"/>
      <c r="E81" s="52"/>
      <c r="F81" s="52"/>
    </row>
    <row r="82" spans="1:6" ht="15" customHeight="1" x14ac:dyDescent="0.25">
      <c r="A82" s="52"/>
      <c r="B82" s="52"/>
      <c r="C82" s="52"/>
      <c r="D82" s="52"/>
      <c r="E82" s="52"/>
      <c r="F82" s="52"/>
    </row>
    <row r="83" spans="1:6" ht="15" customHeight="1" x14ac:dyDescent="0.25">
      <c r="A83" s="52"/>
      <c r="B83" s="52"/>
      <c r="C83" s="52"/>
      <c r="D83" s="52"/>
      <c r="E83" s="52"/>
      <c r="F83" s="52"/>
    </row>
    <row r="84" spans="1:6" ht="15" customHeight="1" x14ac:dyDescent="0.25">
      <c r="A84" s="52"/>
      <c r="B84" s="52"/>
      <c r="C84" s="52"/>
      <c r="D84" s="52"/>
      <c r="E84" s="52"/>
      <c r="F84" s="52"/>
    </row>
    <row r="85" spans="1:6" ht="15" customHeight="1" x14ac:dyDescent="0.25">
      <c r="A85" s="52"/>
      <c r="B85" s="52"/>
      <c r="C85" s="52"/>
      <c r="D85" s="52"/>
      <c r="E85" s="52"/>
      <c r="F85" s="52"/>
    </row>
    <row r="86" spans="1:6" ht="15" customHeight="1" x14ac:dyDescent="0.25">
      <c r="A86" s="52"/>
      <c r="B86" s="52"/>
      <c r="C86" s="52"/>
      <c r="D86" s="52"/>
      <c r="E86" s="52"/>
      <c r="F86" s="52"/>
    </row>
    <row r="87" spans="1:6" ht="15" customHeight="1" x14ac:dyDescent="0.25">
      <c r="A87" s="52"/>
      <c r="B87" s="52"/>
      <c r="C87" s="52"/>
      <c r="D87" s="52"/>
      <c r="E87" s="52"/>
      <c r="F87" s="52"/>
    </row>
    <row r="88" spans="1:6" ht="15" customHeight="1" x14ac:dyDescent="0.25">
      <c r="A88" s="52"/>
      <c r="B88" s="52"/>
      <c r="C88" s="52"/>
      <c r="D88" s="52"/>
      <c r="E88" s="52"/>
      <c r="F88" s="52"/>
    </row>
    <row r="89" spans="1:6" ht="15" customHeight="1" x14ac:dyDescent="0.25">
      <c r="A89" s="52"/>
      <c r="B89" s="52"/>
      <c r="C89" s="52"/>
      <c r="D89" s="52"/>
      <c r="E89" s="52"/>
      <c r="F89" s="52"/>
    </row>
    <row r="90" spans="1:6" ht="15" customHeight="1" x14ac:dyDescent="0.25">
      <c r="A90" s="52"/>
      <c r="B90" s="52"/>
      <c r="C90" s="52"/>
      <c r="D90" s="52"/>
      <c r="E90" s="52"/>
      <c r="F90" s="52"/>
    </row>
    <row r="91" spans="1:6" ht="15" customHeight="1" x14ac:dyDescent="0.25">
      <c r="A91" s="52"/>
      <c r="B91" s="52"/>
      <c r="C91" s="52"/>
      <c r="D91" s="52"/>
      <c r="E91" s="52"/>
      <c r="F91" s="52"/>
    </row>
    <row r="92" spans="1:6" ht="15" customHeight="1" x14ac:dyDescent="0.25">
      <c r="A92" s="52"/>
      <c r="B92" s="52"/>
      <c r="C92" s="52"/>
      <c r="D92" s="52"/>
      <c r="E92" s="52"/>
      <c r="F92" s="52"/>
    </row>
    <row r="93" spans="1:6" ht="15" customHeight="1" x14ac:dyDescent="0.25">
      <c r="A93" s="52"/>
      <c r="B93" s="52"/>
      <c r="C93" s="52"/>
      <c r="D93" s="52"/>
      <c r="E93" s="52"/>
      <c r="F93" s="52"/>
    </row>
    <row r="94" spans="1:6" ht="15" customHeight="1" x14ac:dyDescent="0.25">
      <c r="A94" s="52"/>
      <c r="B94" s="52"/>
      <c r="C94" s="52"/>
      <c r="D94" s="52"/>
      <c r="E94" s="52"/>
      <c r="F94" s="52"/>
    </row>
    <row r="95" spans="1:6" ht="15" customHeight="1" x14ac:dyDescent="0.25">
      <c r="A95" s="52"/>
      <c r="B95" s="52"/>
      <c r="C95" s="52"/>
      <c r="D95" s="52"/>
      <c r="E95" s="52"/>
      <c r="F95" s="52"/>
    </row>
    <row r="96" spans="1:6" ht="15" customHeight="1" x14ac:dyDescent="0.25">
      <c r="A96" s="52"/>
      <c r="B96" s="52"/>
      <c r="C96" s="52"/>
      <c r="D96" s="52"/>
      <c r="E96" s="52"/>
      <c r="F96" s="52"/>
    </row>
    <row r="97" spans="1:6" ht="15" customHeight="1" x14ac:dyDescent="0.25">
      <c r="A97" s="52"/>
      <c r="B97" s="52"/>
      <c r="C97" s="52"/>
      <c r="D97" s="52"/>
      <c r="E97" s="52"/>
      <c r="F97" s="52"/>
    </row>
    <row r="98" spans="1:6" ht="15" customHeight="1" x14ac:dyDescent="0.25">
      <c r="A98" s="52"/>
      <c r="B98" s="52"/>
      <c r="C98" s="52"/>
      <c r="D98" s="52"/>
      <c r="E98" s="52"/>
      <c r="F98" s="52"/>
    </row>
    <row r="99" spans="1:6" ht="15" customHeight="1" x14ac:dyDescent="0.25">
      <c r="A99" s="52"/>
      <c r="B99" s="52"/>
      <c r="C99" s="52"/>
      <c r="D99" s="52"/>
      <c r="E99" s="52"/>
      <c r="F99" s="52"/>
    </row>
    <row r="100" spans="1:6" ht="15" customHeight="1" x14ac:dyDescent="0.25">
      <c r="A100" s="52"/>
      <c r="B100" s="52"/>
      <c r="C100" s="52"/>
      <c r="D100" s="52"/>
      <c r="E100" s="52"/>
      <c r="F100" s="52"/>
    </row>
    <row r="101" spans="1:6" ht="15" customHeight="1" x14ac:dyDescent="0.25">
      <c r="A101" s="52"/>
      <c r="B101" s="52"/>
      <c r="C101" s="52"/>
      <c r="D101" s="52"/>
      <c r="E101" s="52"/>
      <c r="F101" s="52"/>
    </row>
    <row r="102" spans="1:6" ht="15" customHeight="1" x14ac:dyDescent="0.25">
      <c r="A102" s="52"/>
      <c r="B102" s="52"/>
      <c r="C102" s="52"/>
      <c r="D102" s="52"/>
      <c r="E102" s="52"/>
      <c r="F102" s="52"/>
    </row>
    <row r="103" spans="1:6" ht="15" customHeight="1" x14ac:dyDescent="0.25">
      <c r="A103" s="52"/>
      <c r="B103" s="52"/>
      <c r="C103" s="52"/>
      <c r="D103" s="52"/>
      <c r="E103" s="52"/>
      <c r="F103" s="52"/>
    </row>
    <row r="104" spans="1:6" ht="15" customHeight="1" x14ac:dyDescent="0.25">
      <c r="A104" s="52"/>
      <c r="B104" s="52"/>
      <c r="C104" s="52"/>
      <c r="D104" s="52"/>
      <c r="E104" s="52"/>
      <c r="F104" s="52"/>
    </row>
    <row r="105" spans="1:6" ht="15" customHeight="1" x14ac:dyDescent="0.25">
      <c r="A105" s="52"/>
      <c r="B105" s="52"/>
      <c r="C105" s="52"/>
      <c r="D105" s="52"/>
      <c r="E105" s="52"/>
      <c r="F105" s="52"/>
    </row>
    <row r="106" spans="1:6" ht="15" customHeight="1" x14ac:dyDescent="0.25">
      <c r="A106" s="52"/>
      <c r="B106" s="52"/>
      <c r="C106" s="52"/>
      <c r="D106" s="52"/>
      <c r="E106" s="52"/>
      <c r="F106" s="52"/>
    </row>
    <row r="107" spans="1:6" ht="15" customHeight="1" x14ac:dyDescent="0.25">
      <c r="A107" s="52"/>
      <c r="B107" s="52"/>
      <c r="C107" s="52"/>
      <c r="D107" s="52"/>
      <c r="E107" s="52"/>
      <c r="F107" s="52"/>
    </row>
    <row r="108" spans="1:6" ht="15" customHeight="1" x14ac:dyDescent="0.25">
      <c r="A108" s="52"/>
      <c r="B108" s="52"/>
      <c r="C108" s="52"/>
      <c r="D108" s="52"/>
      <c r="E108" s="52"/>
      <c r="F108" s="52"/>
    </row>
    <row r="109" spans="1:6" ht="15" customHeight="1" x14ac:dyDescent="0.25">
      <c r="A109" s="52"/>
      <c r="B109" s="52"/>
      <c r="C109" s="52"/>
      <c r="D109" s="52"/>
      <c r="E109" s="52"/>
      <c r="F109" s="52"/>
    </row>
    <row r="110" spans="1:6" ht="15" customHeight="1" x14ac:dyDescent="0.25">
      <c r="A110" s="52"/>
      <c r="B110" s="52"/>
      <c r="C110" s="52"/>
      <c r="D110" s="52"/>
      <c r="E110" s="52"/>
      <c r="F110" s="52"/>
    </row>
    <row r="111" spans="1:6" ht="15" customHeight="1" x14ac:dyDescent="0.25">
      <c r="A111" s="52"/>
      <c r="B111" s="52"/>
      <c r="C111" s="52"/>
      <c r="D111" s="52"/>
      <c r="E111" s="52"/>
      <c r="F111" s="52"/>
    </row>
    <row r="112" spans="1:6" ht="15" customHeight="1" x14ac:dyDescent="0.25">
      <c r="A112" s="52"/>
      <c r="B112" s="52"/>
      <c r="C112" s="52"/>
      <c r="D112" s="52"/>
      <c r="E112" s="52"/>
      <c r="F112" s="52"/>
    </row>
    <row r="113" spans="1:6" ht="15" customHeight="1" x14ac:dyDescent="0.25">
      <c r="A113" s="52"/>
      <c r="B113" s="52"/>
      <c r="C113" s="52"/>
      <c r="D113" s="52"/>
      <c r="E113" s="52"/>
      <c r="F113" s="52"/>
    </row>
    <row r="114" spans="1:6" ht="15" customHeight="1" x14ac:dyDescent="0.25">
      <c r="A114" s="52"/>
      <c r="B114" s="52"/>
      <c r="C114" s="52"/>
      <c r="D114" s="52"/>
      <c r="E114" s="52"/>
      <c r="F114" s="52"/>
    </row>
    <row r="115" spans="1:6" ht="15" customHeight="1" x14ac:dyDescent="0.25">
      <c r="A115" s="52"/>
      <c r="B115" s="52"/>
      <c r="C115" s="52"/>
      <c r="D115" s="52"/>
      <c r="E115" s="52"/>
      <c r="F115" s="52"/>
    </row>
    <row r="116" spans="1:6" ht="15" customHeight="1" x14ac:dyDescent="0.25">
      <c r="A116" s="52"/>
      <c r="B116" s="52"/>
      <c r="C116" s="52"/>
      <c r="D116" s="52"/>
      <c r="E116" s="52"/>
      <c r="F116" s="52"/>
    </row>
    <row r="117" spans="1:6" ht="15" customHeight="1" x14ac:dyDescent="0.25">
      <c r="A117" s="52"/>
      <c r="B117" s="52"/>
      <c r="C117" s="52"/>
      <c r="D117" s="52"/>
      <c r="E117" s="52"/>
      <c r="F117" s="52"/>
    </row>
    <row r="118" spans="1:6" ht="15" customHeight="1" x14ac:dyDescent="0.25">
      <c r="A118" s="52"/>
      <c r="B118" s="52"/>
      <c r="C118" s="52"/>
      <c r="D118" s="52"/>
      <c r="E118" s="52"/>
      <c r="F118" s="52"/>
    </row>
    <row r="119" spans="1:6" ht="15" customHeight="1" x14ac:dyDescent="0.25">
      <c r="A119" s="52"/>
      <c r="B119" s="52"/>
      <c r="C119" s="52"/>
      <c r="D119" s="52"/>
      <c r="E119" s="52"/>
      <c r="F119" s="52"/>
    </row>
    <row r="120" spans="1:6" ht="15" customHeight="1" x14ac:dyDescent="0.25">
      <c r="A120" s="52"/>
      <c r="B120" s="52"/>
      <c r="C120" s="52"/>
      <c r="D120" s="52"/>
      <c r="E120" s="52"/>
      <c r="F120" s="52"/>
    </row>
    <row r="121" spans="1:6" ht="15" customHeight="1" x14ac:dyDescent="0.25">
      <c r="A121" s="52"/>
      <c r="B121" s="52"/>
      <c r="C121" s="52"/>
      <c r="D121" s="52"/>
      <c r="E121" s="52"/>
      <c r="F121" s="52"/>
    </row>
    <row r="122" spans="1:6" ht="15" customHeight="1" x14ac:dyDescent="0.25">
      <c r="A122" s="52"/>
      <c r="B122" s="52"/>
      <c r="C122" s="52"/>
      <c r="D122" s="52"/>
      <c r="E122" s="52"/>
      <c r="F122" s="52"/>
    </row>
    <row r="123" spans="1:6" ht="15" customHeight="1" x14ac:dyDescent="0.25">
      <c r="A123" s="52"/>
      <c r="B123" s="52"/>
      <c r="C123" s="52"/>
      <c r="D123" s="52"/>
      <c r="E123" s="52"/>
      <c r="F123" s="52"/>
    </row>
    <row r="124" spans="1:6" ht="15" customHeight="1" x14ac:dyDescent="0.25">
      <c r="A124" s="52"/>
      <c r="B124" s="52"/>
      <c r="C124" s="52"/>
      <c r="D124" s="52"/>
      <c r="E124" s="52"/>
      <c r="F124" s="52"/>
    </row>
    <row r="125" spans="1:6" ht="15" customHeight="1" x14ac:dyDescent="0.25">
      <c r="A125" s="52"/>
      <c r="B125" s="52"/>
      <c r="C125" s="52"/>
      <c r="D125" s="52"/>
      <c r="E125" s="52"/>
      <c r="F125" s="52"/>
    </row>
    <row r="126" spans="1:6" ht="15" customHeight="1" x14ac:dyDescent="0.25">
      <c r="A126" s="52"/>
      <c r="B126" s="52"/>
      <c r="C126" s="52"/>
      <c r="D126" s="52"/>
      <c r="E126" s="52"/>
      <c r="F126" s="52"/>
    </row>
    <row r="127" spans="1:6" ht="15" customHeight="1" x14ac:dyDescent="0.25">
      <c r="A127" s="52"/>
      <c r="B127" s="52"/>
      <c r="C127" s="52"/>
      <c r="D127" s="52"/>
      <c r="E127" s="52"/>
      <c r="F127" s="52"/>
    </row>
    <row r="128" spans="1:6" ht="15" customHeight="1" x14ac:dyDescent="0.25">
      <c r="A128" s="52"/>
      <c r="B128" s="52"/>
      <c r="C128" s="52"/>
      <c r="D128" s="52"/>
      <c r="E128" s="52"/>
      <c r="F128" s="52"/>
    </row>
    <row r="129" spans="1:6" ht="15" customHeight="1" x14ac:dyDescent="0.25">
      <c r="A129" s="52"/>
      <c r="B129" s="52"/>
      <c r="C129" s="52"/>
      <c r="D129" s="52"/>
      <c r="E129" s="52"/>
      <c r="F129" s="52"/>
    </row>
    <row r="130" spans="1:6" ht="15" customHeight="1" x14ac:dyDescent="0.25">
      <c r="A130" s="52"/>
      <c r="B130" s="52"/>
      <c r="C130" s="52"/>
      <c r="D130" s="52"/>
      <c r="E130" s="52"/>
      <c r="F130" s="52"/>
    </row>
    <row r="131" spans="1:6" ht="15" customHeight="1" x14ac:dyDescent="0.25">
      <c r="A131" s="52"/>
      <c r="B131" s="52"/>
      <c r="C131" s="52"/>
      <c r="D131" s="52"/>
      <c r="E131" s="52"/>
      <c r="F131" s="52"/>
    </row>
    <row r="132" spans="1:6" ht="15" customHeight="1" x14ac:dyDescent="0.25">
      <c r="A132" s="52"/>
      <c r="B132" s="52"/>
      <c r="C132" s="52"/>
      <c r="D132" s="52"/>
      <c r="E132" s="52"/>
      <c r="F132" s="52"/>
    </row>
    <row r="133" spans="1:6" ht="15" customHeight="1" x14ac:dyDescent="0.25">
      <c r="A133" s="52"/>
      <c r="B133" s="52"/>
      <c r="C133" s="52"/>
      <c r="D133" s="52"/>
      <c r="E133" s="52"/>
      <c r="F133" s="52"/>
    </row>
    <row r="134" spans="1:6" ht="15" customHeight="1" x14ac:dyDescent="0.25">
      <c r="A134" s="52"/>
      <c r="B134" s="52"/>
      <c r="C134" s="52"/>
      <c r="D134" s="52"/>
      <c r="E134" s="52"/>
      <c r="F134" s="52"/>
    </row>
    <row r="135" spans="1:6" ht="15" customHeight="1" x14ac:dyDescent="0.25">
      <c r="A135" s="52"/>
      <c r="B135" s="52"/>
      <c r="C135" s="52"/>
      <c r="D135" s="52"/>
      <c r="E135" s="52"/>
      <c r="F135" s="52"/>
    </row>
    <row r="136" spans="1:6" ht="15" customHeight="1" x14ac:dyDescent="0.25">
      <c r="A136" s="52"/>
      <c r="B136" s="52"/>
      <c r="C136" s="52"/>
      <c r="D136" s="52"/>
      <c r="E136" s="52"/>
      <c r="F136" s="52"/>
    </row>
    <row r="137" spans="1:6" ht="15" customHeight="1" x14ac:dyDescent="0.25">
      <c r="A137" s="52"/>
      <c r="B137" s="52"/>
      <c r="C137" s="52"/>
      <c r="D137" s="52"/>
      <c r="E137" s="52"/>
      <c r="F137" s="52"/>
    </row>
    <row r="138" spans="1:6" ht="15" customHeight="1" x14ac:dyDescent="0.25">
      <c r="A138" s="52"/>
      <c r="B138" s="52"/>
      <c r="C138" s="52"/>
      <c r="D138" s="52"/>
      <c r="E138" s="52"/>
      <c r="F138" s="52"/>
    </row>
    <row r="139" spans="1:6" ht="15" customHeight="1" x14ac:dyDescent="0.25">
      <c r="A139" s="52"/>
      <c r="B139" s="52"/>
      <c r="C139" s="52"/>
      <c r="D139" s="52"/>
      <c r="E139" s="52"/>
      <c r="F139" s="52"/>
    </row>
    <row r="140" spans="1:6" ht="15" customHeight="1" x14ac:dyDescent="0.25">
      <c r="A140" s="52"/>
      <c r="B140" s="52"/>
      <c r="C140" s="52"/>
      <c r="D140" s="52"/>
      <c r="E140" s="52"/>
      <c r="F140" s="52"/>
    </row>
    <row r="141" spans="1:6" ht="15" customHeight="1" x14ac:dyDescent="0.25">
      <c r="A141" s="52"/>
      <c r="B141" s="52"/>
      <c r="C141" s="52"/>
      <c r="D141" s="52"/>
      <c r="E141" s="52"/>
      <c r="F141" s="52"/>
    </row>
    <row r="142" spans="1:6" ht="15" customHeight="1" x14ac:dyDescent="0.25">
      <c r="A142" s="52"/>
      <c r="B142" s="52"/>
      <c r="C142" s="52"/>
      <c r="D142" s="52"/>
      <c r="E142" s="52"/>
      <c r="F142" s="52"/>
    </row>
    <row r="143" spans="1:6" ht="15" customHeight="1" x14ac:dyDescent="0.25">
      <c r="A143" s="52"/>
      <c r="B143" s="52"/>
      <c r="C143" s="52"/>
      <c r="D143" s="52"/>
      <c r="E143" s="52"/>
      <c r="F143" s="52"/>
    </row>
    <row r="144" spans="1:6" ht="15" customHeight="1" x14ac:dyDescent="0.25">
      <c r="A144" s="52"/>
      <c r="B144" s="52"/>
      <c r="C144" s="52"/>
      <c r="D144" s="52"/>
      <c r="E144" s="52"/>
      <c r="F144" s="52"/>
    </row>
    <row r="145" spans="1:6" ht="15" customHeight="1" x14ac:dyDescent="0.25">
      <c r="A145" s="52"/>
      <c r="B145" s="52"/>
      <c r="C145" s="52"/>
      <c r="D145" s="52"/>
      <c r="E145" s="52"/>
      <c r="F145" s="52"/>
    </row>
    <row r="146" spans="1:6" ht="15" customHeight="1" x14ac:dyDescent="0.25">
      <c r="A146" s="52"/>
      <c r="B146" s="52"/>
      <c r="C146" s="52"/>
      <c r="D146" s="52"/>
      <c r="E146" s="52"/>
      <c r="F146" s="52"/>
    </row>
    <row r="147" spans="1:6" ht="15" customHeight="1" x14ac:dyDescent="0.25">
      <c r="A147" s="52"/>
      <c r="B147" s="52"/>
      <c r="C147" s="52"/>
      <c r="D147" s="52"/>
      <c r="E147" s="52"/>
      <c r="F147" s="52"/>
    </row>
    <row r="148" spans="1:6" ht="15" customHeight="1" x14ac:dyDescent="0.25">
      <c r="A148" s="52"/>
      <c r="B148" s="52"/>
      <c r="C148" s="52"/>
      <c r="D148" s="52"/>
      <c r="E148" s="52"/>
      <c r="F148" s="52"/>
    </row>
    <row r="149" spans="1:6" ht="15" customHeight="1" x14ac:dyDescent="0.25">
      <c r="A149" s="52"/>
      <c r="B149" s="52"/>
      <c r="C149" s="52"/>
      <c r="D149" s="52"/>
      <c r="E149" s="52"/>
      <c r="F149" s="52"/>
    </row>
    <row r="150" spans="1:6" ht="15" customHeight="1" x14ac:dyDescent="0.25">
      <c r="A150" s="52"/>
      <c r="B150" s="52"/>
      <c r="C150" s="52"/>
      <c r="D150" s="52"/>
      <c r="E150" s="52"/>
      <c r="F150" s="52"/>
    </row>
    <row r="151" spans="1:6" ht="15" customHeight="1" x14ac:dyDescent="0.25">
      <c r="A151" s="52"/>
      <c r="B151" s="52"/>
      <c r="C151" s="52"/>
      <c r="D151" s="52"/>
      <c r="E151" s="52"/>
      <c r="F151" s="52"/>
    </row>
    <row r="152" spans="1:6" ht="15" customHeight="1" x14ac:dyDescent="0.25">
      <c r="A152" s="52"/>
      <c r="B152" s="52"/>
      <c r="C152" s="52"/>
      <c r="D152" s="52"/>
      <c r="E152" s="52"/>
      <c r="F152" s="52"/>
    </row>
    <row r="153" spans="1:6" ht="15" customHeight="1" x14ac:dyDescent="0.25">
      <c r="A153" s="52"/>
      <c r="B153" s="52"/>
      <c r="C153" s="52"/>
      <c r="D153" s="52"/>
      <c r="E153" s="52"/>
      <c r="F153" s="52"/>
    </row>
    <row r="154" spans="1:6" ht="15" customHeight="1" x14ac:dyDescent="0.25">
      <c r="A154" s="52"/>
      <c r="B154" s="52"/>
      <c r="C154" s="52"/>
      <c r="D154" s="52"/>
      <c r="E154" s="52"/>
      <c r="F154" s="52"/>
    </row>
    <row r="155" spans="1:6" ht="15" customHeight="1" x14ac:dyDescent="0.25">
      <c r="A155" s="52"/>
      <c r="B155" s="52"/>
      <c r="C155" s="52"/>
      <c r="D155" s="52"/>
      <c r="E155" s="52"/>
      <c r="F155" s="52"/>
    </row>
    <row r="156" spans="1:6" ht="15" customHeight="1" x14ac:dyDescent="0.25">
      <c r="A156" s="52"/>
      <c r="B156" s="52"/>
      <c r="C156" s="52"/>
      <c r="D156" s="52"/>
      <c r="E156" s="52"/>
      <c r="F156" s="52"/>
    </row>
    <row r="157" spans="1:6" ht="15" customHeight="1" x14ac:dyDescent="0.25">
      <c r="A157" s="52"/>
      <c r="B157" s="52"/>
      <c r="C157" s="52"/>
      <c r="D157" s="52"/>
      <c r="E157" s="52"/>
      <c r="F157" s="52"/>
    </row>
    <row r="158" spans="1:6" ht="15" customHeight="1" x14ac:dyDescent="0.25">
      <c r="A158" s="52"/>
      <c r="B158" s="52"/>
      <c r="C158" s="52"/>
      <c r="D158" s="52"/>
      <c r="E158" s="52"/>
      <c r="F158" s="52"/>
    </row>
    <row r="159" spans="1:6" ht="15" customHeight="1" x14ac:dyDescent="0.25">
      <c r="A159" s="52"/>
      <c r="B159" s="52"/>
      <c r="C159" s="52"/>
      <c r="D159" s="52"/>
      <c r="E159" s="52"/>
      <c r="F159" s="52"/>
    </row>
    <row r="160" spans="1:6" ht="15" customHeight="1" x14ac:dyDescent="0.25">
      <c r="A160" s="52"/>
      <c r="B160" s="52"/>
      <c r="C160" s="52"/>
      <c r="D160" s="52"/>
      <c r="E160" s="52"/>
      <c r="F160" s="52"/>
    </row>
    <row r="161" spans="1:6" ht="15" customHeight="1" x14ac:dyDescent="0.25">
      <c r="A161" s="52"/>
      <c r="B161" s="52"/>
      <c r="C161" s="52"/>
      <c r="D161" s="52"/>
      <c r="E161" s="52"/>
      <c r="F161" s="52"/>
    </row>
    <row r="162" spans="1:6" ht="15" customHeight="1" x14ac:dyDescent="0.25">
      <c r="A162" s="52"/>
      <c r="B162" s="52"/>
      <c r="C162" s="52"/>
      <c r="D162" s="52"/>
      <c r="E162" s="52"/>
      <c r="F162" s="52"/>
    </row>
    <row r="163" spans="1:6" ht="15" customHeight="1" x14ac:dyDescent="0.25">
      <c r="A163" s="52"/>
      <c r="B163" s="52"/>
      <c r="C163" s="52"/>
      <c r="D163" s="52"/>
      <c r="E163" s="52"/>
      <c r="F163" s="52"/>
    </row>
    <row r="164" spans="1:6" ht="15" customHeight="1" x14ac:dyDescent="0.25">
      <c r="A164" s="52"/>
      <c r="B164" s="52"/>
      <c r="C164" s="52"/>
      <c r="D164" s="52"/>
      <c r="E164" s="52"/>
      <c r="F164" s="52"/>
    </row>
    <row r="165" spans="1:6" ht="15" customHeight="1" x14ac:dyDescent="0.25">
      <c r="A165" s="52"/>
      <c r="B165" s="52"/>
      <c r="C165" s="52"/>
      <c r="D165" s="52"/>
      <c r="E165" s="52"/>
      <c r="F165" s="52"/>
    </row>
    <row r="166" spans="1:6" ht="15" customHeight="1" x14ac:dyDescent="0.25">
      <c r="A166" s="52"/>
      <c r="B166" s="52"/>
      <c r="C166" s="52"/>
      <c r="D166" s="52"/>
      <c r="E166" s="52"/>
      <c r="F166" s="52"/>
    </row>
    <row r="167" spans="1:6" ht="15" customHeight="1" x14ac:dyDescent="0.25">
      <c r="A167" s="52"/>
      <c r="B167" s="52"/>
      <c r="C167" s="52"/>
      <c r="D167" s="52"/>
      <c r="E167" s="52"/>
      <c r="F167" s="52"/>
    </row>
    <row r="168" spans="1:6" ht="15" customHeight="1" x14ac:dyDescent="0.25">
      <c r="A168" s="52"/>
      <c r="B168" s="52"/>
      <c r="C168" s="52"/>
      <c r="D168" s="52"/>
      <c r="E168" s="52"/>
      <c r="F168" s="52"/>
    </row>
    <row r="169" spans="1:6" ht="15" customHeight="1" x14ac:dyDescent="0.25">
      <c r="A169" s="52"/>
      <c r="B169" s="52"/>
      <c r="C169" s="52"/>
      <c r="D169" s="52"/>
      <c r="E169" s="52"/>
      <c r="F169" s="52"/>
    </row>
    <row r="170" spans="1:6" ht="15" customHeight="1" x14ac:dyDescent="0.25">
      <c r="A170" s="52"/>
      <c r="B170" s="52"/>
      <c r="C170" s="52"/>
      <c r="D170" s="52"/>
      <c r="E170" s="52"/>
      <c r="F170" s="52"/>
    </row>
    <row r="171" spans="1:6" ht="15" customHeight="1" x14ac:dyDescent="0.25">
      <c r="A171" s="52"/>
      <c r="B171" s="52"/>
      <c r="C171" s="52"/>
      <c r="D171" s="52"/>
      <c r="E171" s="52"/>
      <c r="F171" s="52"/>
    </row>
    <row r="172" spans="1:6" ht="15" customHeight="1" x14ac:dyDescent="0.25">
      <c r="A172" s="52"/>
      <c r="B172" s="52"/>
      <c r="C172" s="52"/>
      <c r="D172" s="52"/>
      <c r="E172" s="52"/>
      <c r="F172" s="52"/>
    </row>
    <row r="173" spans="1:6" ht="15" customHeight="1" x14ac:dyDescent="0.25">
      <c r="A173" s="52"/>
      <c r="B173" s="52"/>
      <c r="C173" s="52"/>
      <c r="D173" s="52"/>
      <c r="E173" s="52"/>
      <c r="F173" s="52"/>
    </row>
    <row r="174" spans="1:6" ht="15" customHeight="1" x14ac:dyDescent="0.25">
      <c r="A174" s="52"/>
      <c r="B174" s="52"/>
      <c r="C174" s="52"/>
      <c r="D174" s="52"/>
      <c r="E174" s="52"/>
      <c r="F174" s="52"/>
    </row>
    <row r="175" spans="1:6" ht="15" customHeight="1" x14ac:dyDescent="0.25">
      <c r="A175" s="52"/>
      <c r="B175" s="52"/>
      <c r="C175" s="52"/>
      <c r="D175" s="52"/>
      <c r="E175" s="52"/>
      <c r="F175" s="52"/>
    </row>
    <row r="176" spans="1:6" ht="15" customHeight="1" x14ac:dyDescent="0.25">
      <c r="A176" s="52"/>
      <c r="B176" s="52"/>
      <c r="C176" s="52"/>
      <c r="D176" s="52"/>
      <c r="E176" s="52"/>
      <c r="F176" s="52"/>
    </row>
    <row r="177" spans="1:6" ht="15" customHeight="1" x14ac:dyDescent="0.25">
      <c r="A177" s="52"/>
      <c r="B177" s="52"/>
      <c r="C177" s="52"/>
      <c r="D177" s="52"/>
      <c r="E177" s="52"/>
      <c r="F177" s="52"/>
    </row>
    <row r="178" spans="1:6" ht="15" customHeight="1" x14ac:dyDescent="0.25">
      <c r="A178" s="52"/>
      <c r="B178" s="52"/>
      <c r="C178" s="52"/>
      <c r="D178" s="52"/>
      <c r="E178" s="52"/>
      <c r="F178" s="52"/>
    </row>
    <row r="179" spans="1:6" ht="15" customHeight="1" x14ac:dyDescent="0.25">
      <c r="A179" s="52"/>
      <c r="B179" s="52"/>
      <c r="C179" s="52"/>
      <c r="D179" s="52"/>
      <c r="E179" s="52"/>
      <c r="F179" s="52"/>
    </row>
    <row r="180" spans="1:6" ht="15" customHeight="1" x14ac:dyDescent="0.25">
      <c r="A180" s="52"/>
      <c r="B180" s="52"/>
      <c r="C180" s="52"/>
      <c r="D180" s="52"/>
      <c r="E180" s="52"/>
      <c r="F180" s="52"/>
    </row>
    <row r="181" spans="1:6" ht="15" customHeight="1" x14ac:dyDescent="0.25">
      <c r="A181" s="52"/>
      <c r="B181" s="52"/>
      <c r="C181" s="52"/>
      <c r="D181" s="52"/>
      <c r="E181" s="52"/>
      <c r="F181" s="52"/>
    </row>
    <row r="182" spans="1:6" ht="15" customHeight="1" x14ac:dyDescent="0.25">
      <c r="A182" s="52"/>
      <c r="B182" s="52"/>
      <c r="C182" s="52"/>
      <c r="D182" s="52"/>
      <c r="E182" s="52"/>
      <c r="F182" s="52"/>
    </row>
    <row r="183" spans="1:6" ht="15" customHeight="1" x14ac:dyDescent="0.25">
      <c r="A183" s="52"/>
      <c r="B183" s="52"/>
      <c r="C183" s="52"/>
      <c r="D183" s="52"/>
      <c r="E183" s="52"/>
      <c r="F183" s="52"/>
    </row>
    <row r="184" spans="1:6" ht="15" customHeight="1" x14ac:dyDescent="0.25">
      <c r="A184" s="52"/>
      <c r="B184" s="52"/>
      <c r="C184" s="52"/>
      <c r="D184" s="52"/>
      <c r="E184" s="52"/>
      <c r="F184" s="52"/>
    </row>
    <row r="185" spans="1:6" ht="15" customHeight="1" x14ac:dyDescent="0.25">
      <c r="A185" s="52"/>
      <c r="B185" s="52"/>
      <c r="C185" s="52"/>
      <c r="D185" s="52"/>
      <c r="E185" s="52"/>
      <c r="F185" s="52"/>
    </row>
    <row r="186" spans="1:6" ht="15" customHeight="1" x14ac:dyDescent="0.25">
      <c r="A186" s="52"/>
      <c r="B186" s="52"/>
      <c r="C186" s="52"/>
      <c r="D186" s="52"/>
      <c r="E186" s="52"/>
      <c r="F186" s="52"/>
    </row>
    <row r="187" spans="1:6" ht="15" customHeight="1" x14ac:dyDescent="0.25">
      <c r="A187" s="52"/>
      <c r="B187" s="52"/>
      <c r="C187" s="52"/>
      <c r="D187" s="52"/>
      <c r="E187" s="52"/>
      <c r="F187" s="52"/>
    </row>
    <row r="188" spans="1:6" ht="15" customHeight="1" x14ac:dyDescent="0.25">
      <c r="A188" s="52"/>
      <c r="B188" s="52"/>
      <c r="C188" s="52"/>
      <c r="D188" s="52"/>
      <c r="E188" s="52"/>
      <c r="F188" s="52"/>
    </row>
    <row r="189" spans="1:6" ht="15" customHeight="1" x14ac:dyDescent="0.25">
      <c r="A189" s="52"/>
      <c r="B189" s="52"/>
      <c r="C189" s="52"/>
      <c r="D189" s="52"/>
      <c r="E189" s="52"/>
      <c r="F189" s="52"/>
    </row>
    <row r="190" spans="1:6" ht="15" customHeight="1" x14ac:dyDescent="0.25">
      <c r="A190" s="52"/>
      <c r="B190" s="52"/>
      <c r="C190" s="52"/>
      <c r="D190" s="52"/>
      <c r="E190" s="52"/>
      <c r="F190" s="52"/>
    </row>
    <row r="191" spans="1:6" ht="15" customHeight="1" x14ac:dyDescent="0.25">
      <c r="A191" s="52"/>
      <c r="B191" s="52"/>
      <c r="C191" s="52"/>
      <c r="D191" s="52"/>
      <c r="E191" s="52"/>
      <c r="F191" s="52"/>
    </row>
    <row r="192" spans="1:6" ht="15" customHeight="1" x14ac:dyDescent="0.25">
      <c r="A192" s="52"/>
      <c r="B192" s="52"/>
      <c r="C192" s="52"/>
      <c r="D192" s="52"/>
      <c r="E192" s="52"/>
      <c r="F192" s="52"/>
    </row>
    <row r="193" spans="1:6" ht="15" customHeight="1" x14ac:dyDescent="0.25">
      <c r="A193" s="52"/>
      <c r="B193" s="52"/>
      <c r="C193" s="52"/>
      <c r="D193" s="52"/>
      <c r="E193" s="52"/>
      <c r="F193" s="52"/>
    </row>
    <row r="194" spans="1:6" ht="15" customHeight="1" x14ac:dyDescent="0.25">
      <c r="A194" s="52"/>
      <c r="B194" s="52"/>
      <c r="C194" s="52"/>
      <c r="D194" s="52"/>
      <c r="E194" s="52"/>
      <c r="F194" s="52"/>
    </row>
    <row r="195" spans="1:6" ht="15" customHeight="1" x14ac:dyDescent="0.25">
      <c r="A195" s="52"/>
      <c r="B195" s="52"/>
      <c r="C195" s="52"/>
      <c r="D195" s="52"/>
      <c r="E195" s="52"/>
      <c r="F195" s="52"/>
    </row>
    <row r="196" spans="1:6" ht="15" customHeight="1" x14ac:dyDescent="0.25">
      <c r="A196" s="52"/>
      <c r="B196" s="52"/>
      <c r="C196" s="52"/>
      <c r="D196" s="52"/>
      <c r="E196" s="52"/>
      <c r="F196" s="52"/>
    </row>
    <row r="197" spans="1:6" ht="15" customHeight="1" x14ac:dyDescent="0.25">
      <c r="A197" s="52"/>
      <c r="B197" s="52"/>
      <c r="C197" s="52"/>
      <c r="D197" s="52"/>
      <c r="E197" s="52"/>
      <c r="F197" s="52"/>
    </row>
    <row r="198" spans="1:6" ht="15" customHeight="1" x14ac:dyDescent="0.25">
      <c r="A198" s="52"/>
      <c r="B198" s="52"/>
      <c r="C198" s="52"/>
      <c r="D198" s="52"/>
      <c r="E198" s="52"/>
      <c r="F198" s="52"/>
    </row>
    <row r="199" spans="1:6" ht="15" customHeight="1" x14ac:dyDescent="0.25">
      <c r="A199" s="52"/>
      <c r="B199" s="52"/>
      <c r="C199" s="52"/>
      <c r="D199" s="52"/>
      <c r="E199" s="52"/>
      <c r="F199" s="52"/>
    </row>
    <row r="200" spans="1:6" ht="15" customHeight="1" x14ac:dyDescent="0.25"/>
  </sheetData>
  <mergeCells count="13">
    <mergeCell ref="I9:K13"/>
    <mergeCell ref="A26:F33"/>
    <mergeCell ref="A8:C9"/>
    <mergeCell ref="O3:Q5"/>
    <mergeCell ref="O9:Q13"/>
    <mergeCell ref="A3:F3"/>
    <mergeCell ref="A4:F5"/>
    <mergeCell ref="D8:F9"/>
    <mergeCell ref="A6:C7"/>
    <mergeCell ref="I6:K7"/>
    <mergeCell ref="D6:F7"/>
    <mergeCell ref="I3:K5"/>
    <mergeCell ref="O6:Q7"/>
  </mergeCells>
  <hyperlinks>
    <hyperlink ref="A1" location="'Table of Contents'!A1" display="◄ Table of Contents" xr:uid="{00000000-0004-0000-0800-000000000000}"/>
  </hyperlinks>
  <pageMargins left="0.75" right="0.75" top="1" bottom="1" header="0.5" footer="0.5"/>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5D9F1"/>
  </sheetPr>
  <dimension ref="A1:AF200"/>
  <sheetViews>
    <sheetView zoomScaleNormal="100" workbookViewId="0"/>
  </sheetViews>
  <sheetFormatPr defaultRowHeight="15" x14ac:dyDescent="0.25"/>
  <cols>
    <col min="1" max="6" width="11.85546875" style="11" customWidth="1"/>
    <col min="7" max="7" width="3" style="15" customWidth="1"/>
    <col min="8" max="8" width="9.140625" style="25"/>
    <col min="9" max="12" width="9.140625" style="25" customWidth="1"/>
    <col min="13" max="13" width="8.42578125" style="25" customWidth="1"/>
    <col min="14" max="14" width="3" style="15" customWidth="1"/>
    <col min="15" max="15" width="8.42578125" style="25" customWidth="1"/>
    <col min="16" max="19" width="9.140625" style="25" customWidth="1"/>
    <col min="20" max="21" width="9.140625" style="25"/>
    <col min="22" max="22" width="8.42578125" style="25" customWidth="1"/>
    <col min="23" max="23" width="3" style="15" customWidth="1"/>
    <col min="24" max="24" width="8.42578125" style="25" customWidth="1"/>
    <col min="25" max="27" width="9.140625" style="25" customWidth="1"/>
    <col min="28" max="30" width="9.140625" style="25"/>
    <col min="31" max="31" width="8.42578125" style="25" customWidth="1"/>
    <col min="32" max="32" width="3" style="15" customWidth="1"/>
    <col min="33" max="16384" width="9.140625" style="25"/>
  </cols>
  <sheetData>
    <row r="1" spans="1:30" ht="15" customHeight="1" x14ac:dyDescent="0.25">
      <c r="A1" s="1" t="s">
        <v>24</v>
      </c>
      <c r="B1" s="2"/>
      <c r="C1" s="2"/>
      <c r="D1" s="2"/>
      <c r="E1" s="2"/>
      <c r="F1" s="2"/>
    </row>
    <row r="2" spans="1:30" ht="15" customHeight="1" x14ac:dyDescent="0.25">
      <c r="A2" s="2"/>
      <c r="B2" s="2"/>
      <c r="C2" s="2"/>
      <c r="D2" s="2"/>
      <c r="E2" s="2"/>
      <c r="F2" s="2"/>
    </row>
    <row r="3" spans="1:30" ht="15" customHeight="1" x14ac:dyDescent="0.25">
      <c r="A3" s="40" t="s">
        <v>14</v>
      </c>
      <c r="B3" s="41"/>
      <c r="C3" s="41"/>
      <c r="D3" s="41"/>
      <c r="E3" s="41"/>
      <c r="F3" s="41"/>
      <c r="I3" s="49" t="str">
        <f>A6</f>
        <v>a) Aggregate NPL ratios and quarterly net NPL flows, by sector</v>
      </c>
      <c r="J3" s="49"/>
      <c r="K3" s="49"/>
      <c r="L3" s="49"/>
      <c r="P3" s="49" t="str">
        <f>C6</f>
        <v>b) Default rates for bank exposures, by sector</v>
      </c>
      <c r="Q3" s="49"/>
      <c r="R3" s="49"/>
      <c r="S3" s="49"/>
      <c r="T3" s="49"/>
      <c r="U3" s="49"/>
      <c r="Y3" s="49" t="str">
        <f>E6</f>
        <v>c) Default rates for SME loans, by country</v>
      </c>
      <c r="Z3" s="49"/>
      <c r="AA3" s="49"/>
      <c r="AB3" s="49"/>
      <c r="AC3" s="49"/>
      <c r="AD3" s="49"/>
    </row>
    <row r="4" spans="1:30" ht="15" customHeight="1" x14ac:dyDescent="0.2">
      <c r="A4" s="42" t="s">
        <v>15</v>
      </c>
      <c r="B4" s="29"/>
      <c r="C4" s="29"/>
      <c r="D4" s="29"/>
      <c r="E4" s="29"/>
      <c r="F4" s="34"/>
      <c r="I4" s="49"/>
      <c r="J4" s="49"/>
      <c r="K4" s="49"/>
      <c r="L4" s="49"/>
      <c r="P4" s="49"/>
      <c r="Q4" s="49"/>
      <c r="R4" s="49"/>
      <c r="S4" s="49"/>
      <c r="T4" s="49"/>
      <c r="U4" s="49"/>
      <c r="Y4" s="49"/>
      <c r="Z4" s="49"/>
      <c r="AA4" s="49"/>
      <c r="AB4" s="49"/>
      <c r="AC4" s="49"/>
      <c r="AD4" s="49"/>
    </row>
    <row r="5" spans="1:30" ht="15" customHeight="1" thickBot="1" x14ac:dyDescent="0.25">
      <c r="A5" s="43"/>
      <c r="B5" s="44"/>
      <c r="C5" s="44"/>
      <c r="D5" s="44"/>
      <c r="E5" s="44"/>
      <c r="F5" s="45"/>
      <c r="I5" s="49"/>
      <c r="J5" s="49"/>
      <c r="K5" s="49"/>
      <c r="L5" s="49"/>
      <c r="P5" s="49"/>
      <c r="Q5" s="49"/>
      <c r="R5" s="49"/>
      <c r="S5" s="49"/>
      <c r="T5" s="49"/>
      <c r="U5" s="49"/>
      <c r="Y5" s="49"/>
      <c r="Z5" s="49"/>
      <c r="AA5" s="49"/>
      <c r="AB5" s="49"/>
      <c r="AC5" s="49"/>
      <c r="AD5" s="49"/>
    </row>
    <row r="6" spans="1:30" ht="15" customHeight="1" x14ac:dyDescent="0.2">
      <c r="A6" s="47" t="s">
        <v>59</v>
      </c>
      <c r="B6" s="34"/>
      <c r="C6" s="36" t="s">
        <v>60</v>
      </c>
      <c r="D6" s="34"/>
      <c r="E6" s="36" t="s">
        <v>61</v>
      </c>
      <c r="F6" s="34"/>
      <c r="I6" s="50" t="str">
        <f>A8</f>
        <v>(Q1 2022-Q4 2025; € billions, percentages)</v>
      </c>
      <c r="J6" s="50"/>
      <c r="K6" s="50"/>
      <c r="L6" s="50"/>
      <c r="P6" s="50" t="str">
        <f>C8</f>
        <v>(Q1 2019-Q4 2025, percentages)</v>
      </c>
      <c r="Q6" s="50"/>
      <c r="R6" s="50"/>
      <c r="S6" s="50"/>
      <c r="T6" s="50"/>
      <c r="U6" s="50"/>
      <c r="Y6" s="50" t="str">
        <f>E8</f>
        <v>(Q1 2019-Q4 2025, percentages)</v>
      </c>
      <c r="Z6" s="50"/>
      <c r="AA6" s="50"/>
      <c r="AB6" s="50"/>
      <c r="AC6" s="50"/>
      <c r="AD6" s="50"/>
    </row>
    <row r="7" spans="1:30" ht="15" customHeight="1" x14ac:dyDescent="0.2">
      <c r="A7" s="39"/>
      <c r="B7" s="37"/>
      <c r="C7" s="30"/>
      <c r="D7" s="37"/>
      <c r="E7" s="30"/>
      <c r="F7" s="37"/>
      <c r="I7" s="50"/>
      <c r="J7" s="50"/>
      <c r="K7" s="50"/>
      <c r="L7" s="50"/>
      <c r="P7" s="50"/>
      <c r="Q7" s="50"/>
      <c r="R7" s="50"/>
      <c r="S7" s="50"/>
      <c r="T7" s="50"/>
      <c r="U7" s="50"/>
      <c r="Y7" s="50"/>
      <c r="Z7" s="50"/>
      <c r="AA7" s="50"/>
      <c r="AB7" s="50"/>
      <c r="AC7" s="50"/>
      <c r="AD7" s="50"/>
    </row>
    <row r="8" spans="1:30" ht="15" customHeight="1" x14ac:dyDescent="0.2">
      <c r="A8" s="38" t="s">
        <v>62</v>
      </c>
      <c r="B8" s="34"/>
      <c r="C8" s="46" t="s">
        <v>63</v>
      </c>
      <c r="D8" s="34"/>
      <c r="E8" s="46" t="s">
        <v>63</v>
      </c>
      <c r="F8" s="34"/>
    </row>
    <row r="9" spans="1:30" ht="15" customHeight="1" x14ac:dyDescent="0.2">
      <c r="A9" s="39"/>
      <c r="B9" s="37"/>
      <c r="C9" s="30"/>
      <c r="D9" s="37"/>
      <c r="E9" s="30"/>
      <c r="F9" s="37"/>
      <c r="I9" s="20" t="s">
        <v>215</v>
      </c>
      <c r="J9" s="20" t="s">
        <v>168</v>
      </c>
      <c r="K9" s="20" t="s">
        <v>169</v>
      </c>
      <c r="L9" s="20" t="s">
        <v>170</v>
      </c>
      <c r="M9" s="20"/>
      <c r="O9" s="20"/>
      <c r="P9" s="20" t="s">
        <v>215</v>
      </c>
      <c r="Q9" s="20" t="s">
        <v>171</v>
      </c>
      <c r="R9" s="20" t="s">
        <v>172</v>
      </c>
      <c r="S9" s="20" t="s">
        <v>173</v>
      </c>
      <c r="T9" s="20" t="s">
        <v>174</v>
      </c>
      <c r="U9" s="20" t="s">
        <v>175</v>
      </c>
      <c r="V9" s="20"/>
      <c r="X9" s="20"/>
      <c r="Y9" s="20" t="s">
        <v>215</v>
      </c>
      <c r="Z9" s="20" t="s">
        <v>176</v>
      </c>
      <c r="AA9" s="20" t="s">
        <v>177</v>
      </c>
      <c r="AB9" s="20" t="s">
        <v>178</v>
      </c>
      <c r="AC9" s="20" t="s">
        <v>179</v>
      </c>
      <c r="AD9" s="20" t="s">
        <v>180</v>
      </c>
    </row>
    <row r="10" spans="1:30" ht="15" customHeight="1" x14ac:dyDescent="0.25">
      <c r="A10" s="3"/>
      <c r="B10" s="4"/>
      <c r="C10" s="2"/>
      <c r="D10" s="4"/>
      <c r="E10" s="2"/>
      <c r="F10" s="4"/>
      <c r="I10" s="18">
        <v>44651</v>
      </c>
      <c r="J10" s="21">
        <v>-1.9556371997105828</v>
      </c>
      <c r="K10" s="21">
        <v>-2.5355510372755736</v>
      </c>
      <c r="L10" s="63">
        <v>2.5103161242477476</v>
      </c>
      <c r="P10" s="18">
        <v>43555</v>
      </c>
      <c r="Q10" s="21">
        <v>0.94983757966025406</v>
      </c>
      <c r="R10" s="21">
        <v>1.1994716001278101</v>
      </c>
      <c r="S10" s="21">
        <v>1.00804349978348</v>
      </c>
      <c r="T10" s="21">
        <v>1.4360559956508401</v>
      </c>
      <c r="U10" s="21">
        <v>3.357285829526</v>
      </c>
      <c r="Y10" s="18">
        <v>43555</v>
      </c>
      <c r="Z10" s="21">
        <v>0.64893503371731198</v>
      </c>
      <c r="AA10" s="21">
        <v>2.8444604752306901</v>
      </c>
      <c r="AB10" s="21">
        <v>3.2392018347526399</v>
      </c>
      <c r="AC10" s="21">
        <v>7.8939363632744497</v>
      </c>
      <c r="AD10" s="21">
        <v>2.5132553578881098</v>
      </c>
    </row>
    <row r="11" spans="1:30" ht="15" customHeight="1" x14ac:dyDescent="0.25">
      <c r="A11" s="3"/>
      <c r="B11" s="4"/>
      <c r="C11" s="2"/>
      <c r="D11" s="4"/>
      <c r="E11" s="2"/>
      <c r="F11" s="4"/>
      <c r="I11" s="18">
        <v>44742</v>
      </c>
      <c r="J11" s="21">
        <v>-6.1266985991192016</v>
      </c>
      <c r="K11" s="21">
        <v>-9.4947408490774841</v>
      </c>
      <c r="L11" s="63">
        <v>2.3435526318160602</v>
      </c>
      <c r="P11" s="18">
        <v>43646</v>
      </c>
      <c r="Q11" s="21">
        <v>0.98193357678383297</v>
      </c>
      <c r="R11" s="21">
        <v>1.1643712815593299</v>
      </c>
      <c r="S11" s="21">
        <v>0.929120825834993</v>
      </c>
      <c r="T11" s="21">
        <v>1.3146680990769</v>
      </c>
      <c r="U11" s="21">
        <v>2.9121567509626503</v>
      </c>
      <c r="Y11" s="18">
        <v>43646</v>
      </c>
      <c r="Z11" s="21">
        <v>0.77748437590292396</v>
      </c>
      <c r="AA11" s="21">
        <v>2.7047187460266602</v>
      </c>
      <c r="AB11" s="21">
        <v>3.0020743262220999</v>
      </c>
      <c r="AC11" s="21">
        <v>5.9571956783031306</v>
      </c>
      <c r="AD11" s="21">
        <v>2.2646289426250799</v>
      </c>
    </row>
    <row r="12" spans="1:30" ht="15" customHeight="1" x14ac:dyDescent="0.25">
      <c r="A12" s="3"/>
      <c r="B12" s="4"/>
      <c r="C12" s="2"/>
      <c r="D12" s="4"/>
      <c r="E12" s="2"/>
      <c r="F12" s="4"/>
      <c r="I12" s="18">
        <v>44834</v>
      </c>
      <c r="J12" s="21">
        <v>0.31098189508328627</v>
      </c>
      <c r="K12" s="21">
        <v>-0.93684622825688169</v>
      </c>
      <c r="L12" s="63">
        <v>2.2979612598663324</v>
      </c>
      <c r="P12" s="18">
        <v>43738</v>
      </c>
      <c r="Q12" s="21">
        <v>1.01249880544128</v>
      </c>
      <c r="R12" s="21">
        <v>1.1178912221419901</v>
      </c>
      <c r="S12" s="21">
        <v>0.86077506921707292</v>
      </c>
      <c r="T12" s="21">
        <v>1.2312304009688</v>
      </c>
      <c r="U12" s="21">
        <v>2.68563187404221</v>
      </c>
      <c r="Y12" s="18">
        <v>43738</v>
      </c>
      <c r="Z12" s="21">
        <v>0.79897710435595393</v>
      </c>
      <c r="AA12" s="21">
        <v>2.5368591728310799</v>
      </c>
      <c r="AB12" s="21">
        <v>2.7726757582763599</v>
      </c>
      <c r="AC12" s="21">
        <v>5.2354257778835596</v>
      </c>
      <c r="AD12" s="21">
        <v>2.2383812533057998</v>
      </c>
    </row>
    <row r="13" spans="1:30" ht="15" customHeight="1" x14ac:dyDescent="0.25">
      <c r="A13" s="3"/>
      <c r="B13" s="4"/>
      <c r="C13" s="2"/>
      <c r="D13" s="4"/>
      <c r="E13" s="2"/>
      <c r="F13" s="4"/>
      <c r="I13" s="18">
        <v>44926</v>
      </c>
      <c r="J13" s="21">
        <v>-6.7689381753065643</v>
      </c>
      <c r="K13" s="21">
        <v>-3.1448524071290742</v>
      </c>
      <c r="L13" s="63">
        <v>2.2746127580716329</v>
      </c>
      <c r="P13" s="18">
        <v>43830</v>
      </c>
      <c r="Q13" s="21">
        <v>1.0133868998094699</v>
      </c>
      <c r="R13" s="21">
        <v>0.95949654296792197</v>
      </c>
      <c r="S13" s="21">
        <v>0.799487659295397</v>
      </c>
      <c r="T13" s="21">
        <v>1.1474247828155502</v>
      </c>
      <c r="U13" s="21">
        <v>2.0811121751020201</v>
      </c>
      <c r="Y13" s="18">
        <v>43830</v>
      </c>
      <c r="Z13" s="21">
        <v>0.73386862029547406</v>
      </c>
      <c r="AA13" s="21">
        <v>2.4918470950298501</v>
      </c>
      <c r="AB13" s="21">
        <v>2.6915995468961502</v>
      </c>
      <c r="AC13" s="21">
        <v>2.4627059060160699</v>
      </c>
      <c r="AD13" s="21">
        <v>2.2296748158815598</v>
      </c>
    </row>
    <row r="14" spans="1:30" ht="15" customHeight="1" x14ac:dyDescent="0.25">
      <c r="A14" s="3"/>
      <c r="B14" s="4"/>
      <c r="C14" s="2"/>
      <c r="D14" s="4"/>
      <c r="E14" s="2"/>
      <c r="F14" s="4"/>
      <c r="I14" s="18">
        <v>45016</v>
      </c>
      <c r="J14" s="21">
        <v>1.9098438074684829</v>
      </c>
      <c r="K14" s="21">
        <v>-0.5632706917229805</v>
      </c>
      <c r="L14" s="63">
        <v>2.2419023653325358</v>
      </c>
      <c r="P14" s="18">
        <v>43921</v>
      </c>
      <c r="Q14" s="21">
        <v>1.0428510268162601</v>
      </c>
      <c r="R14" s="21">
        <v>0.95357870456428007</v>
      </c>
      <c r="S14" s="21">
        <v>0.80239072637643594</v>
      </c>
      <c r="T14" s="21">
        <v>1.14467475086319</v>
      </c>
      <c r="U14" s="21">
        <v>2.0540618006662501</v>
      </c>
      <c r="Y14" s="18">
        <v>43921</v>
      </c>
      <c r="Z14" s="21">
        <v>0.80283483099771802</v>
      </c>
      <c r="AA14" s="21">
        <v>2.46135291365061</v>
      </c>
      <c r="AB14" s="21">
        <v>2.5881579092529701</v>
      </c>
      <c r="AC14" s="21">
        <v>2.2765203103353602</v>
      </c>
      <c r="AD14" s="21">
        <v>2.3098589491084698</v>
      </c>
    </row>
    <row r="15" spans="1:30" ht="15" customHeight="1" x14ac:dyDescent="0.25">
      <c r="A15" s="3"/>
      <c r="B15" s="4"/>
      <c r="C15" s="2"/>
      <c r="D15" s="4"/>
      <c r="E15" s="2"/>
      <c r="F15" s="4"/>
      <c r="I15" s="18">
        <v>45107</v>
      </c>
      <c r="J15" s="21">
        <v>3.2397209711223525</v>
      </c>
      <c r="K15" s="21">
        <v>1.6382114240504799</v>
      </c>
      <c r="L15" s="63">
        <v>2.2643858414469644</v>
      </c>
      <c r="P15" s="18">
        <v>44012</v>
      </c>
      <c r="Q15" s="21">
        <v>1.0345266173634899</v>
      </c>
      <c r="R15" s="21">
        <v>1.0101361408501102</v>
      </c>
      <c r="S15" s="21">
        <v>0.79857382619204398</v>
      </c>
      <c r="T15" s="21">
        <v>1.1390750723713701</v>
      </c>
      <c r="U15" s="21">
        <v>2.00108215141681</v>
      </c>
      <c r="Y15" s="18">
        <v>44012</v>
      </c>
      <c r="Z15" s="21">
        <v>0.68339922711658496</v>
      </c>
      <c r="AA15" s="21">
        <v>2.5324668652964801</v>
      </c>
      <c r="AB15" s="21">
        <v>2.4476037148142802</v>
      </c>
      <c r="AC15" s="21">
        <v>1.9383518610144299</v>
      </c>
      <c r="AD15" s="21">
        <v>2.48825222331772</v>
      </c>
    </row>
    <row r="16" spans="1:30" ht="15" customHeight="1" x14ac:dyDescent="0.25">
      <c r="A16" s="3"/>
      <c r="B16" s="4"/>
      <c r="C16" s="2"/>
      <c r="D16" s="4"/>
      <c r="E16" s="2"/>
      <c r="F16" s="4"/>
      <c r="I16" s="18">
        <v>45199</v>
      </c>
      <c r="J16" s="21">
        <v>1.1758565756880341</v>
      </c>
      <c r="K16" s="21">
        <v>0.27424684818811035</v>
      </c>
      <c r="L16" s="63">
        <v>2.2699387331344174</v>
      </c>
      <c r="P16" s="18">
        <v>44104</v>
      </c>
      <c r="Q16" s="21">
        <v>0.94898408254577793</v>
      </c>
      <c r="R16" s="21">
        <v>1.01891176472045</v>
      </c>
      <c r="S16" s="21">
        <v>0.77419888750224197</v>
      </c>
      <c r="T16" s="21">
        <v>1.08125436203464</v>
      </c>
      <c r="U16" s="21">
        <v>1.8892790776799899</v>
      </c>
      <c r="Y16" s="18">
        <v>44104</v>
      </c>
      <c r="Z16" s="21">
        <v>0.63419864419119598</v>
      </c>
      <c r="AA16" s="21">
        <v>2.3722521857209098</v>
      </c>
      <c r="AB16" s="21">
        <v>2.2551606827025399</v>
      </c>
      <c r="AC16" s="21">
        <v>1.77150166762963</v>
      </c>
      <c r="AD16" s="21">
        <v>2.4463343096457102</v>
      </c>
    </row>
    <row r="17" spans="1:30" ht="15" customHeight="1" x14ac:dyDescent="0.25">
      <c r="A17" s="3"/>
      <c r="B17" s="4"/>
      <c r="C17" s="2"/>
      <c r="D17" s="4"/>
      <c r="E17" s="2"/>
      <c r="F17" s="4"/>
      <c r="I17" s="18">
        <v>45291</v>
      </c>
      <c r="J17" s="21">
        <v>-0.70031427622789</v>
      </c>
      <c r="K17" s="21">
        <v>3.4963617686484527</v>
      </c>
      <c r="L17" s="63">
        <v>2.300021118594449</v>
      </c>
      <c r="P17" s="18">
        <v>44196</v>
      </c>
      <c r="Q17" s="21">
        <v>0.98444333996401001</v>
      </c>
      <c r="R17" s="21">
        <v>1.0261428055501298</v>
      </c>
      <c r="S17" s="21">
        <v>0.75283449303333994</v>
      </c>
      <c r="T17" s="21">
        <v>1.04696080411813</v>
      </c>
      <c r="U17" s="21">
        <v>1.7923754832999801</v>
      </c>
      <c r="Y17" s="18">
        <v>44196</v>
      </c>
      <c r="Z17" s="21">
        <v>0.60880067303976504</v>
      </c>
      <c r="AA17" s="21">
        <v>2.0674651824532599</v>
      </c>
      <c r="AB17" s="21">
        <v>2.1396198971693901</v>
      </c>
      <c r="AC17" s="21">
        <v>1.51419032449871</v>
      </c>
      <c r="AD17" s="21">
        <v>2.4423137269451498</v>
      </c>
    </row>
    <row r="18" spans="1:30" ht="15" customHeight="1" x14ac:dyDescent="0.25">
      <c r="A18" s="3"/>
      <c r="B18" s="4"/>
      <c r="C18" s="2"/>
      <c r="D18" s="4"/>
      <c r="E18" s="2"/>
      <c r="F18" s="4"/>
      <c r="I18" s="18">
        <v>45382</v>
      </c>
      <c r="J18" s="21">
        <v>3.2139096192794914</v>
      </c>
      <c r="K18" s="21">
        <v>4.6743826758957292</v>
      </c>
      <c r="L18" s="63">
        <v>2.3109664689455127</v>
      </c>
      <c r="P18" s="18">
        <v>44286</v>
      </c>
      <c r="Q18" s="21">
        <v>0.94257059236710594</v>
      </c>
      <c r="R18" s="21">
        <v>0.97652918558594792</v>
      </c>
      <c r="S18" s="21">
        <v>0.73119695300330101</v>
      </c>
      <c r="T18" s="21">
        <v>0.98600143556509101</v>
      </c>
      <c r="U18" s="21">
        <v>1.61409216320922</v>
      </c>
      <c r="Y18" s="18">
        <v>44286</v>
      </c>
      <c r="Z18" s="21">
        <v>0.61769933430665702</v>
      </c>
      <c r="AA18" s="21">
        <v>2.0917031944925601</v>
      </c>
      <c r="AB18" s="21">
        <v>1.79487703759011</v>
      </c>
      <c r="AC18" s="21">
        <v>1.3296037021551199</v>
      </c>
      <c r="AD18" s="21">
        <v>2.29667014106878</v>
      </c>
    </row>
    <row r="19" spans="1:30" ht="15" customHeight="1" x14ac:dyDescent="0.25">
      <c r="A19" s="3"/>
      <c r="B19" s="4"/>
      <c r="C19" s="2"/>
      <c r="D19" s="4"/>
      <c r="E19" s="2"/>
      <c r="F19" s="4"/>
      <c r="I19" s="18">
        <v>45473</v>
      </c>
      <c r="J19" s="21">
        <v>-7.9554163051643364E-3</v>
      </c>
      <c r="K19" s="21">
        <v>2.1370659249748076</v>
      </c>
      <c r="L19" s="63">
        <v>2.3029170911056167</v>
      </c>
      <c r="P19" s="18">
        <v>44377</v>
      </c>
      <c r="Q19" s="21">
        <v>0.85242980633271292</v>
      </c>
      <c r="R19" s="21">
        <v>0.84960319588370703</v>
      </c>
      <c r="S19" s="21">
        <v>0.69694575037995099</v>
      </c>
      <c r="T19" s="21">
        <v>0.90940919906067397</v>
      </c>
      <c r="U19" s="21">
        <v>1.5222813424161299</v>
      </c>
      <c r="Y19" s="18">
        <v>44377</v>
      </c>
      <c r="Z19" s="21">
        <v>0.63571774805338099</v>
      </c>
      <c r="AA19" s="21">
        <v>2.23957968546532</v>
      </c>
      <c r="AB19" s="21">
        <v>1.4952965406376999</v>
      </c>
      <c r="AC19" s="21">
        <v>1.5671784465835401</v>
      </c>
      <c r="AD19" s="21">
        <v>1.9999536475595101</v>
      </c>
    </row>
    <row r="20" spans="1:30" ht="15" customHeight="1" x14ac:dyDescent="0.25">
      <c r="A20" s="3"/>
      <c r="B20" s="4"/>
      <c r="C20" s="2"/>
      <c r="D20" s="4"/>
      <c r="E20" s="2"/>
      <c r="F20" s="4"/>
      <c r="I20" s="18">
        <v>45565</v>
      </c>
      <c r="J20" s="21">
        <v>2.5120139920345994</v>
      </c>
      <c r="K20" s="21">
        <v>2.8138164159969561</v>
      </c>
      <c r="L20" s="63">
        <v>2.3130843549168625</v>
      </c>
      <c r="P20" s="18">
        <v>44469</v>
      </c>
      <c r="Q20" s="21">
        <v>0.84669222833436997</v>
      </c>
      <c r="R20" s="21">
        <v>0.77635282965019303</v>
      </c>
      <c r="S20" s="21">
        <v>0.69579220481317505</v>
      </c>
      <c r="T20" s="21">
        <v>0.89894785627098095</v>
      </c>
      <c r="U20" s="21">
        <v>1.52436716969674</v>
      </c>
      <c r="Y20" s="18">
        <v>44469</v>
      </c>
      <c r="Z20" s="21">
        <v>0.70851988843157199</v>
      </c>
      <c r="AA20" s="21">
        <v>2.4561694600996402</v>
      </c>
      <c r="AB20" s="21">
        <v>1.255057227747</v>
      </c>
      <c r="AC20" s="21">
        <v>1.9765298125333</v>
      </c>
      <c r="AD20" s="21">
        <v>1.7636229344221399</v>
      </c>
    </row>
    <row r="21" spans="1:30" ht="15" customHeight="1" x14ac:dyDescent="0.25">
      <c r="A21" s="3"/>
      <c r="B21" s="4"/>
      <c r="C21" s="2"/>
      <c r="D21" s="4"/>
      <c r="E21" s="2"/>
      <c r="F21" s="4"/>
      <c r="I21" s="18">
        <v>45657</v>
      </c>
      <c r="J21" s="21">
        <v>-0.59987102145721438</v>
      </c>
      <c r="K21" s="21">
        <v>-3.2694331391832887</v>
      </c>
      <c r="L21" s="63">
        <v>2.2847010625953663</v>
      </c>
      <c r="P21" s="18">
        <v>44561</v>
      </c>
      <c r="Q21" s="21">
        <v>0.77589978544668892</v>
      </c>
      <c r="R21" s="21">
        <v>0.71826496431306297</v>
      </c>
      <c r="S21" s="21">
        <v>0.67970411149829291</v>
      </c>
      <c r="T21" s="21">
        <v>0.87105633440617902</v>
      </c>
      <c r="U21" s="21">
        <v>1.5137730519338999</v>
      </c>
      <c r="Y21" s="18">
        <v>44561</v>
      </c>
      <c r="Z21" s="21">
        <v>0.72260228642600499</v>
      </c>
      <c r="AA21" s="21">
        <v>2.8231904928414302</v>
      </c>
      <c r="AB21" s="21">
        <v>1.0243052955326299</v>
      </c>
      <c r="AC21" s="21">
        <v>2.4374906674761898</v>
      </c>
      <c r="AD21" s="21">
        <v>1.4790733685652799</v>
      </c>
    </row>
    <row r="22" spans="1:30" ht="15" customHeight="1" x14ac:dyDescent="0.25">
      <c r="A22" s="3"/>
      <c r="B22" s="4"/>
      <c r="C22" s="2"/>
      <c r="D22" s="4"/>
      <c r="E22" s="2"/>
      <c r="F22" s="4"/>
      <c r="I22" s="18">
        <v>45747</v>
      </c>
      <c r="J22" s="21">
        <v>0.74645311159060668</v>
      </c>
      <c r="K22" s="21">
        <v>-0.36072914837831876</v>
      </c>
      <c r="L22" s="63">
        <v>2.2387644744452948</v>
      </c>
      <c r="P22" s="18">
        <v>44651</v>
      </c>
      <c r="Q22" s="21">
        <v>0.79041855289503704</v>
      </c>
      <c r="R22" s="21">
        <v>0.72417042542169507</v>
      </c>
      <c r="S22" s="21">
        <v>0.660037707240692</v>
      </c>
      <c r="T22" s="21">
        <v>0.86842271961536499</v>
      </c>
      <c r="U22" s="21">
        <v>1.5600360125478401</v>
      </c>
      <c r="Y22" s="18">
        <v>44651</v>
      </c>
      <c r="Z22" s="21">
        <v>0.72708947481823194</v>
      </c>
      <c r="AA22" s="21">
        <v>2.8762202134149102</v>
      </c>
      <c r="AB22" s="21">
        <v>1.06891757507914</v>
      </c>
      <c r="AC22" s="21">
        <v>2.81157549079856</v>
      </c>
      <c r="AD22" s="21">
        <v>1.26384055307127</v>
      </c>
    </row>
    <row r="23" spans="1:30" ht="15" customHeight="1" thickBot="1" x14ac:dyDescent="0.3">
      <c r="A23" s="5"/>
      <c r="B23" s="7"/>
      <c r="C23" s="6"/>
      <c r="D23" s="7"/>
      <c r="E23" s="6"/>
      <c r="F23" s="7"/>
      <c r="I23" s="18">
        <v>45838</v>
      </c>
      <c r="J23" s="21">
        <v>-2.7376791397171782</v>
      </c>
      <c r="K23" s="21">
        <v>-0.14919016712242889</v>
      </c>
      <c r="L23" s="63">
        <v>2.2160171472380692</v>
      </c>
      <c r="P23" s="18">
        <v>44742</v>
      </c>
      <c r="Q23" s="21">
        <v>0.84558326773582704</v>
      </c>
      <c r="R23" s="21">
        <v>0.70589386247249497</v>
      </c>
      <c r="S23" s="21">
        <v>0.64324478751320002</v>
      </c>
      <c r="T23" s="21">
        <v>0.86440011972809294</v>
      </c>
      <c r="U23" s="21">
        <v>1.5385199146180801</v>
      </c>
      <c r="Y23" s="18">
        <v>44742</v>
      </c>
      <c r="Z23" s="21">
        <v>0.87988712671881397</v>
      </c>
      <c r="AA23" s="21">
        <v>2.6942446376698799</v>
      </c>
      <c r="AB23" s="21">
        <v>1.09061360912842</v>
      </c>
      <c r="AC23" s="21">
        <v>2.8368445765747601</v>
      </c>
      <c r="AD23" s="21">
        <v>1.1812554353065301</v>
      </c>
    </row>
    <row r="24" spans="1:30" ht="15" customHeight="1" x14ac:dyDescent="0.25">
      <c r="A24" s="3"/>
      <c r="B24" s="2"/>
      <c r="C24" s="2"/>
      <c r="D24" s="2"/>
      <c r="E24" s="2"/>
      <c r="F24" s="4"/>
      <c r="I24" s="18">
        <v>45930</v>
      </c>
      <c r="J24" s="21">
        <v>0.32880672304757691</v>
      </c>
      <c r="K24" s="21">
        <v>2.0028929585316622</v>
      </c>
      <c r="L24" s="63">
        <v>2.2209045015044038</v>
      </c>
      <c r="P24" s="18">
        <v>44834</v>
      </c>
      <c r="Q24" s="21">
        <v>0.89002213093332794</v>
      </c>
      <c r="R24" s="21">
        <v>0.74544364684599895</v>
      </c>
      <c r="S24" s="21">
        <v>0.64324992145482995</v>
      </c>
      <c r="T24" s="21">
        <v>0.87024975633923896</v>
      </c>
      <c r="U24" s="21">
        <v>1.5557802380291801</v>
      </c>
      <c r="Y24" s="18">
        <v>44834</v>
      </c>
      <c r="Z24" s="21">
        <v>0.86778444029834911</v>
      </c>
      <c r="AA24" s="21">
        <v>2.7470630515539698</v>
      </c>
      <c r="AB24" s="21">
        <v>1.1582827327057099</v>
      </c>
      <c r="AC24" s="21">
        <v>2.80164600741664</v>
      </c>
      <c r="AD24" s="21">
        <v>1.27488080525721</v>
      </c>
    </row>
    <row r="25" spans="1:30" ht="15" customHeight="1" x14ac:dyDescent="0.2">
      <c r="A25" s="33" t="s">
        <v>222</v>
      </c>
      <c r="B25" s="29"/>
      <c r="C25" s="29"/>
      <c r="D25" s="29"/>
      <c r="E25" s="29"/>
      <c r="F25" s="34"/>
      <c r="I25" s="18">
        <v>46022</v>
      </c>
      <c r="J25" s="21">
        <v>-0.13681193652494811</v>
      </c>
      <c r="K25" s="21">
        <v>-1.0375405014797059</v>
      </c>
      <c r="L25" s="63">
        <v>2.1848586107557604</v>
      </c>
      <c r="P25" s="18">
        <v>44926</v>
      </c>
      <c r="Q25" s="21">
        <v>0.89317210280334991</v>
      </c>
      <c r="R25" s="21">
        <v>0.83028342089708396</v>
      </c>
      <c r="S25" s="21">
        <v>0.62854368371531999</v>
      </c>
      <c r="T25" s="21">
        <v>0.85860924235623393</v>
      </c>
      <c r="U25" s="21">
        <v>1.5725252177122802</v>
      </c>
      <c r="Y25" s="18">
        <v>44926</v>
      </c>
      <c r="Z25" s="21">
        <v>0.95844970703475707</v>
      </c>
      <c r="AA25" s="21">
        <v>2.6436329042092099</v>
      </c>
      <c r="AB25" s="21">
        <v>1.16594688558568</v>
      </c>
      <c r="AC25" s="21">
        <v>2.7607399868271201</v>
      </c>
      <c r="AD25" s="21">
        <v>1.4220893677736499</v>
      </c>
    </row>
    <row r="26" spans="1:30" ht="15" customHeight="1" x14ac:dyDescent="0.2">
      <c r="A26" s="35"/>
      <c r="B26" s="29"/>
      <c r="C26" s="29"/>
      <c r="D26" s="29"/>
      <c r="E26" s="29"/>
      <c r="F26" s="34"/>
      <c r="P26" s="18">
        <v>45016</v>
      </c>
      <c r="Q26" s="21">
        <v>1.11122695148822</v>
      </c>
      <c r="R26" s="21">
        <v>0.87086649785025494</v>
      </c>
      <c r="S26" s="21">
        <v>0.65902451503586601</v>
      </c>
      <c r="T26" s="21">
        <v>0.951795239680988</v>
      </c>
      <c r="U26" s="21">
        <v>1.7455374990894299</v>
      </c>
      <c r="Y26" s="18">
        <v>45016</v>
      </c>
      <c r="Z26" s="21">
        <v>0.99955091557985998</v>
      </c>
      <c r="AA26" s="21">
        <v>2.7668034182361501</v>
      </c>
      <c r="AB26" s="21">
        <v>1.1377361915783699</v>
      </c>
      <c r="AC26" s="21">
        <v>2.8428739056914498</v>
      </c>
      <c r="AD26" s="21">
        <v>1.35001256200818</v>
      </c>
    </row>
    <row r="27" spans="1:30" ht="15" customHeight="1" x14ac:dyDescent="0.2">
      <c r="A27" s="35"/>
      <c r="B27" s="29"/>
      <c r="C27" s="29"/>
      <c r="D27" s="29"/>
      <c r="E27" s="29"/>
      <c r="F27" s="34"/>
      <c r="P27" s="18">
        <v>45107</v>
      </c>
      <c r="Q27" s="21">
        <v>1.1515174063034501</v>
      </c>
      <c r="R27" s="21">
        <v>0.93179751879697903</v>
      </c>
      <c r="S27" s="21">
        <v>0.68244356535307693</v>
      </c>
      <c r="T27" s="21">
        <v>0.98660688986287104</v>
      </c>
      <c r="U27" s="21">
        <v>1.85065097372396</v>
      </c>
      <c r="Y27" s="18">
        <v>45107</v>
      </c>
      <c r="Z27" s="21">
        <v>0.87550933828062405</v>
      </c>
      <c r="AA27" s="21">
        <v>2.9908219194035799</v>
      </c>
      <c r="AB27" s="21">
        <v>1.23080397221411</v>
      </c>
      <c r="AC27" s="21">
        <v>2.84851930601035</v>
      </c>
      <c r="AD27" s="21">
        <v>1.5802667671416399</v>
      </c>
    </row>
    <row r="28" spans="1:30" ht="15" customHeight="1" x14ac:dyDescent="0.2">
      <c r="A28" s="35"/>
      <c r="B28" s="29"/>
      <c r="C28" s="29"/>
      <c r="D28" s="29"/>
      <c r="E28" s="29"/>
      <c r="F28" s="34"/>
      <c r="P28" s="18">
        <v>45199</v>
      </c>
      <c r="Q28" s="21">
        <v>1.19470805154713</v>
      </c>
      <c r="R28" s="21">
        <v>0.95646494591748799</v>
      </c>
      <c r="S28" s="21">
        <v>0.70214284894558898</v>
      </c>
      <c r="T28" s="21">
        <v>1.02060689586402</v>
      </c>
      <c r="U28" s="21">
        <v>1.9237597761893599</v>
      </c>
      <c r="Y28" s="18">
        <v>45199</v>
      </c>
      <c r="Z28" s="21">
        <v>0.93674389865734897</v>
      </c>
      <c r="AA28" s="21">
        <v>3.0913724270002301</v>
      </c>
      <c r="AB28" s="21">
        <v>1.26427709181827</v>
      </c>
      <c r="AC28" s="21">
        <v>2.8842170492718502</v>
      </c>
      <c r="AD28" s="21">
        <v>1.66010524652354</v>
      </c>
    </row>
    <row r="29" spans="1:30" ht="15" customHeight="1" x14ac:dyDescent="0.2">
      <c r="A29" s="35"/>
      <c r="B29" s="29"/>
      <c r="C29" s="29"/>
      <c r="D29" s="29"/>
      <c r="E29" s="29"/>
      <c r="F29" s="34"/>
      <c r="P29" s="18">
        <v>45291</v>
      </c>
      <c r="Q29" s="21">
        <v>1.2682685456090999</v>
      </c>
      <c r="R29" s="21">
        <v>0.99523378761124692</v>
      </c>
      <c r="S29" s="21">
        <v>0.74656425847307606</v>
      </c>
      <c r="T29" s="21">
        <v>1.0855281320613399</v>
      </c>
      <c r="U29" s="21">
        <v>2.03253628018245</v>
      </c>
      <c r="Y29" s="18">
        <v>45291</v>
      </c>
      <c r="Z29" s="21">
        <v>0.91292828136764703</v>
      </c>
      <c r="AA29" s="21">
        <v>3.2178380229093602</v>
      </c>
      <c r="AB29" s="21">
        <v>1.3707917806265499</v>
      </c>
      <c r="AC29" s="21">
        <v>3.0731959871474102</v>
      </c>
      <c r="AD29" s="21">
        <v>1.71817203762394</v>
      </c>
    </row>
    <row r="30" spans="1:30" ht="15" customHeight="1" x14ac:dyDescent="0.2">
      <c r="A30" s="35"/>
      <c r="B30" s="29"/>
      <c r="C30" s="29"/>
      <c r="D30" s="29"/>
      <c r="E30" s="29"/>
      <c r="F30" s="34"/>
      <c r="P30" s="18">
        <v>45382</v>
      </c>
      <c r="Q30" s="21">
        <v>1.1216880638158899</v>
      </c>
      <c r="R30" s="21">
        <v>1.05595164635425</v>
      </c>
      <c r="S30" s="21">
        <v>0.73470798169363405</v>
      </c>
      <c r="T30" s="21">
        <v>1.0372505157872298</v>
      </c>
      <c r="U30" s="21">
        <v>1.9736971483180501</v>
      </c>
      <c r="Y30" s="18">
        <v>45382</v>
      </c>
      <c r="Z30" s="21">
        <v>0.93085478057603699</v>
      </c>
      <c r="AA30" s="21">
        <v>3.2532602129152002</v>
      </c>
      <c r="AB30" s="21">
        <v>1.49096433265192</v>
      </c>
      <c r="AC30" s="21">
        <v>3.1135450813109902</v>
      </c>
      <c r="AD30" s="21">
        <v>2.1442213383377098</v>
      </c>
    </row>
    <row r="31" spans="1:30" ht="15" customHeight="1" x14ac:dyDescent="0.2">
      <c r="A31" s="35"/>
      <c r="B31" s="29"/>
      <c r="C31" s="29"/>
      <c r="D31" s="29"/>
      <c r="E31" s="29"/>
      <c r="F31" s="34"/>
      <c r="P31" s="18">
        <v>45473</v>
      </c>
      <c r="Q31" s="21">
        <v>1.1043196676595999</v>
      </c>
      <c r="R31" s="21">
        <v>1.0442790834040001</v>
      </c>
      <c r="S31" s="21">
        <v>0.68744269417114501</v>
      </c>
      <c r="T31" s="21">
        <v>1.0182021472207801</v>
      </c>
      <c r="U31" s="21">
        <v>1.9945313193583101</v>
      </c>
      <c r="Y31" s="18">
        <v>45473</v>
      </c>
      <c r="Z31" s="21">
        <v>1.086351146236</v>
      </c>
      <c r="AA31" s="21">
        <v>3.0931011955874599</v>
      </c>
      <c r="AB31" s="21">
        <v>1.53099827930316</v>
      </c>
      <c r="AC31" s="21">
        <v>3.2946809267994599</v>
      </c>
      <c r="AD31" s="21">
        <v>2.2044099592170898</v>
      </c>
    </row>
    <row r="32" spans="1:30" ht="15" customHeight="1" x14ac:dyDescent="0.2">
      <c r="A32" s="35"/>
      <c r="B32" s="29"/>
      <c r="C32" s="29"/>
      <c r="D32" s="29"/>
      <c r="E32" s="29"/>
      <c r="F32" s="34"/>
      <c r="P32" s="18">
        <v>45565</v>
      </c>
      <c r="Q32" s="21">
        <v>1.0789126168585401</v>
      </c>
      <c r="R32" s="21">
        <v>1.1206792857279</v>
      </c>
      <c r="S32" s="21">
        <v>0.64029677907459204</v>
      </c>
      <c r="T32" s="21">
        <v>0.99600971528721394</v>
      </c>
      <c r="U32" s="21">
        <v>2.0468458564469603</v>
      </c>
      <c r="Y32" s="18">
        <v>45565</v>
      </c>
      <c r="Z32" s="21">
        <v>1.1521391888803401</v>
      </c>
      <c r="AA32" s="21">
        <v>3.0717943438546098</v>
      </c>
      <c r="AB32" s="21">
        <v>1.6161736213073901</v>
      </c>
      <c r="AC32" s="21">
        <v>3.4813881811799599</v>
      </c>
      <c r="AD32" s="21">
        <v>2.3113835369137199</v>
      </c>
    </row>
    <row r="33" spans="1:30" ht="15" customHeight="1" x14ac:dyDescent="0.25">
      <c r="A33" s="2"/>
      <c r="B33" s="2"/>
      <c r="C33" s="2"/>
      <c r="D33" s="2"/>
      <c r="E33" s="2"/>
      <c r="F33" s="2"/>
      <c r="P33" s="18">
        <v>45657</v>
      </c>
      <c r="Q33" s="21">
        <v>1.1228424602182299</v>
      </c>
      <c r="R33" s="21">
        <v>1.09092966755829</v>
      </c>
      <c r="S33" s="21">
        <v>0.58667526266288006</v>
      </c>
      <c r="T33" s="21">
        <v>0.96346524039228698</v>
      </c>
      <c r="U33" s="21">
        <v>2.0355769479083201</v>
      </c>
      <c r="Y33" s="18">
        <v>45657</v>
      </c>
      <c r="Z33" s="21">
        <v>1.20803623396546</v>
      </c>
      <c r="AA33" s="21">
        <v>3.0533889659065898</v>
      </c>
      <c r="AB33" s="21">
        <v>1.6133999547536899</v>
      </c>
      <c r="AC33" s="21">
        <v>3.4945158025814802</v>
      </c>
      <c r="AD33" s="21">
        <v>2.3695023337252499</v>
      </c>
    </row>
    <row r="34" spans="1:30" ht="15" customHeight="1" x14ac:dyDescent="0.25">
      <c r="A34" s="2"/>
      <c r="B34" s="2"/>
      <c r="C34" s="2"/>
      <c r="D34" s="2"/>
      <c r="E34" s="2"/>
      <c r="F34" s="2"/>
      <c r="P34" s="18">
        <v>45747</v>
      </c>
      <c r="Q34" s="21">
        <v>1.0501515471446199</v>
      </c>
      <c r="R34" s="21">
        <v>1.12624039159907</v>
      </c>
      <c r="S34" s="21">
        <v>0.55160476913335199</v>
      </c>
      <c r="T34" s="21">
        <v>0.92627288549685294</v>
      </c>
      <c r="U34" s="21">
        <v>2.2048995584307103</v>
      </c>
      <c r="Y34" s="18">
        <v>45747</v>
      </c>
      <c r="Z34" s="21">
        <v>1.44195603643708</v>
      </c>
      <c r="AA34" s="21">
        <v>2.8697463524241198</v>
      </c>
      <c r="AB34" s="21">
        <v>1.9387883918729001</v>
      </c>
      <c r="AC34" s="21">
        <v>3.5520406890213501</v>
      </c>
      <c r="AD34" s="21">
        <v>2.89610369094027</v>
      </c>
    </row>
    <row r="35" spans="1:30" ht="15" customHeight="1" x14ac:dyDescent="0.25">
      <c r="A35" s="2"/>
      <c r="B35" s="2"/>
      <c r="C35" s="2"/>
      <c r="D35" s="2"/>
      <c r="E35" s="2"/>
      <c r="F35" s="2"/>
      <c r="P35" s="18">
        <v>45838</v>
      </c>
      <c r="Q35" s="21">
        <v>1.04832322720843</v>
      </c>
      <c r="R35" s="21">
        <v>1.0946070443842499</v>
      </c>
      <c r="S35" s="21">
        <v>0.53400245726227391</v>
      </c>
      <c r="T35" s="21">
        <v>0.901310549839897</v>
      </c>
      <c r="U35" s="21">
        <v>2.1629422598398298</v>
      </c>
      <c r="Y35" s="18">
        <v>45838</v>
      </c>
      <c r="Z35" s="21">
        <v>1.6038786675549599</v>
      </c>
      <c r="AA35" s="21">
        <v>2.7146586595193898</v>
      </c>
      <c r="AB35" s="21">
        <v>1.85886272519616</v>
      </c>
      <c r="AC35" s="21">
        <v>3.56491614697735</v>
      </c>
      <c r="AD35" s="21">
        <v>3.0150369295403898</v>
      </c>
    </row>
    <row r="36" spans="1:30" ht="15" customHeight="1" x14ac:dyDescent="0.25">
      <c r="A36" s="2"/>
      <c r="B36" s="2"/>
      <c r="C36" s="2"/>
      <c r="D36" s="2"/>
      <c r="E36" s="2"/>
      <c r="F36" s="2"/>
      <c r="P36" s="18">
        <v>45930</v>
      </c>
      <c r="Q36" s="21">
        <v>1.0338576033065401</v>
      </c>
      <c r="R36" s="21">
        <v>0.97263604102300993</v>
      </c>
      <c r="S36" s="21">
        <v>0.49873403715771802</v>
      </c>
      <c r="T36" s="21">
        <v>0.85327107443262595</v>
      </c>
      <c r="U36" s="21">
        <v>2.0790177526078399</v>
      </c>
      <c r="Y36" s="18">
        <v>45930</v>
      </c>
      <c r="Z36" s="21">
        <v>1.7457932540408401</v>
      </c>
      <c r="AA36" s="21">
        <v>2.4701380713693801</v>
      </c>
      <c r="AB36" s="21">
        <v>1.7832748952281401</v>
      </c>
      <c r="AC36" s="21">
        <v>3.4954263855801102</v>
      </c>
      <c r="AD36" s="21">
        <v>2.8894583190769398</v>
      </c>
    </row>
    <row r="37" spans="1:30" ht="15" customHeight="1" x14ac:dyDescent="0.25">
      <c r="A37" s="2"/>
      <c r="B37" s="2"/>
      <c r="C37" s="2"/>
      <c r="D37" s="2"/>
      <c r="E37" s="2"/>
      <c r="F37" s="2"/>
      <c r="P37" s="18">
        <v>46022</v>
      </c>
      <c r="Q37" s="21">
        <v>0.86735973700146907</v>
      </c>
      <c r="R37" s="21">
        <v>0.93077881446166411</v>
      </c>
      <c r="S37" s="21">
        <v>0.47763928232107294</v>
      </c>
      <c r="T37" s="21">
        <v>0.80820590041009999</v>
      </c>
      <c r="U37" s="21">
        <v>2.0255757631325801</v>
      </c>
      <c r="Y37" s="18">
        <v>46022</v>
      </c>
      <c r="Z37" s="21">
        <v>1.8782270273347901</v>
      </c>
      <c r="AA37" s="21">
        <v>2.2485925342899602</v>
      </c>
      <c r="AB37" s="21">
        <v>1.75675185933302</v>
      </c>
      <c r="AC37" s="21">
        <v>3.40803334221162</v>
      </c>
      <c r="AD37" s="21">
        <v>2.8184941449048102</v>
      </c>
    </row>
    <row r="38" spans="1:30" ht="15" customHeight="1" x14ac:dyDescent="0.25">
      <c r="A38" s="2"/>
      <c r="B38" s="2"/>
      <c r="C38" s="2"/>
      <c r="D38" s="2"/>
      <c r="E38" s="2"/>
      <c r="F38" s="2"/>
    </row>
    <row r="39" spans="1:30" ht="15" customHeight="1" x14ac:dyDescent="0.25">
      <c r="A39" s="2"/>
      <c r="B39" s="2"/>
      <c r="C39" s="2"/>
      <c r="D39" s="2"/>
      <c r="E39" s="2"/>
      <c r="F39" s="2"/>
    </row>
    <row r="40" spans="1:30" ht="15" customHeight="1" x14ac:dyDescent="0.25">
      <c r="A40" s="2"/>
      <c r="B40" s="2"/>
      <c r="C40" s="2"/>
      <c r="D40" s="2"/>
      <c r="E40" s="2"/>
      <c r="F40" s="2"/>
    </row>
    <row r="41" spans="1:30" ht="15" customHeight="1" x14ac:dyDescent="0.25">
      <c r="A41" s="52"/>
      <c r="B41" s="52"/>
      <c r="C41" s="52"/>
      <c r="D41" s="52"/>
      <c r="E41" s="52"/>
      <c r="F41" s="52"/>
    </row>
    <row r="42" spans="1:30" ht="15" customHeight="1" x14ac:dyDescent="0.25">
      <c r="A42" s="52"/>
      <c r="B42" s="52"/>
      <c r="C42" s="52"/>
      <c r="D42" s="52"/>
      <c r="E42" s="52"/>
      <c r="F42" s="52"/>
    </row>
    <row r="43" spans="1:30" ht="15" customHeight="1" x14ac:dyDescent="0.25">
      <c r="A43" s="52"/>
      <c r="B43" s="52"/>
      <c r="C43" s="52"/>
      <c r="D43" s="52"/>
      <c r="E43" s="52"/>
      <c r="F43" s="52"/>
    </row>
    <row r="44" spans="1:30" ht="15" customHeight="1" x14ac:dyDescent="0.25">
      <c r="A44" s="52"/>
      <c r="B44" s="52"/>
      <c r="C44" s="52"/>
      <c r="D44" s="52"/>
      <c r="E44" s="52"/>
      <c r="F44" s="52"/>
    </row>
    <row r="45" spans="1:30" ht="15" customHeight="1" x14ac:dyDescent="0.25">
      <c r="A45" s="52"/>
      <c r="B45" s="52"/>
      <c r="C45" s="52"/>
      <c r="D45" s="52"/>
      <c r="E45" s="52"/>
      <c r="F45" s="52"/>
    </row>
    <row r="46" spans="1:30" ht="15" customHeight="1" x14ac:dyDescent="0.25">
      <c r="A46" s="52"/>
      <c r="B46" s="52"/>
      <c r="C46" s="52"/>
      <c r="D46" s="52"/>
      <c r="E46" s="52"/>
      <c r="F46" s="52"/>
    </row>
    <row r="47" spans="1:30" ht="15" customHeight="1" x14ac:dyDescent="0.25">
      <c r="A47" s="52"/>
      <c r="B47" s="52"/>
      <c r="C47" s="52"/>
      <c r="D47" s="52"/>
      <c r="E47" s="52"/>
      <c r="F47" s="52"/>
    </row>
    <row r="48" spans="1:30" ht="15" customHeight="1" x14ac:dyDescent="0.25">
      <c r="A48" s="52"/>
      <c r="B48" s="52"/>
      <c r="C48" s="52"/>
      <c r="D48" s="52"/>
      <c r="E48" s="52"/>
      <c r="F48" s="52"/>
    </row>
    <row r="49" spans="1:6" ht="15" customHeight="1" x14ac:dyDescent="0.25">
      <c r="A49" s="52"/>
      <c r="B49" s="52"/>
      <c r="C49" s="52"/>
      <c r="D49" s="52"/>
      <c r="E49" s="52"/>
      <c r="F49" s="52"/>
    </row>
    <row r="50" spans="1:6" ht="15" customHeight="1" x14ac:dyDescent="0.25">
      <c r="A50" s="52"/>
      <c r="B50" s="52"/>
      <c r="C50" s="52"/>
      <c r="D50" s="52"/>
      <c r="E50" s="52"/>
      <c r="F50" s="52"/>
    </row>
    <row r="51" spans="1:6" ht="15" customHeight="1" x14ac:dyDescent="0.25">
      <c r="A51" s="52"/>
      <c r="B51" s="52"/>
      <c r="C51" s="52"/>
      <c r="D51" s="52"/>
      <c r="E51" s="52"/>
      <c r="F51" s="52"/>
    </row>
    <row r="52" spans="1:6" ht="15" customHeight="1" x14ac:dyDescent="0.25">
      <c r="A52" s="52"/>
      <c r="B52" s="52"/>
      <c r="C52" s="52"/>
      <c r="D52" s="52"/>
      <c r="E52" s="52"/>
      <c r="F52" s="52"/>
    </row>
    <row r="53" spans="1:6" ht="15" customHeight="1" x14ac:dyDescent="0.25">
      <c r="A53" s="52"/>
      <c r="B53" s="52"/>
      <c r="C53" s="52"/>
      <c r="D53" s="52"/>
      <c r="E53" s="52"/>
      <c r="F53" s="52"/>
    </row>
    <row r="54" spans="1:6" ht="15" customHeight="1" x14ac:dyDescent="0.25">
      <c r="A54" s="52"/>
      <c r="B54" s="52"/>
      <c r="C54" s="52"/>
      <c r="D54" s="52"/>
      <c r="E54" s="52"/>
      <c r="F54" s="52"/>
    </row>
    <row r="55" spans="1:6" ht="15" customHeight="1" x14ac:dyDescent="0.25">
      <c r="A55" s="52"/>
      <c r="B55" s="52"/>
      <c r="C55" s="52"/>
      <c r="D55" s="52"/>
      <c r="E55" s="52"/>
      <c r="F55" s="52"/>
    </row>
    <row r="56" spans="1:6" ht="15" customHeight="1" x14ac:dyDescent="0.25">
      <c r="A56" s="52"/>
      <c r="B56" s="52"/>
      <c r="C56" s="52"/>
      <c r="D56" s="52"/>
      <c r="E56" s="52"/>
      <c r="F56" s="52"/>
    </row>
    <row r="57" spans="1:6" ht="15" customHeight="1" x14ac:dyDescent="0.25">
      <c r="A57" s="52"/>
      <c r="B57" s="52"/>
      <c r="C57" s="52"/>
      <c r="D57" s="52"/>
      <c r="E57" s="52"/>
      <c r="F57" s="52"/>
    </row>
    <row r="58" spans="1:6" ht="15" customHeight="1" x14ac:dyDescent="0.25">
      <c r="A58" s="52"/>
      <c r="B58" s="52"/>
      <c r="C58" s="52"/>
      <c r="D58" s="52"/>
      <c r="E58" s="52"/>
      <c r="F58" s="52"/>
    </row>
    <row r="59" spans="1:6" ht="15" customHeight="1" x14ac:dyDescent="0.25">
      <c r="A59" s="52"/>
      <c r="B59" s="52"/>
      <c r="C59" s="52"/>
      <c r="D59" s="52"/>
      <c r="E59" s="52"/>
      <c r="F59" s="52"/>
    </row>
    <row r="60" spans="1:6" ht="15" customHeight="1" x14ac:dyDescent="0.25">
      <c r="A60" s="52"/>
      <c r="B60" s="52"/>
      <c r="C60" s="52"/>
      <c r="D60" s="52"/>
      <c r="E60" s="52"/>
      <c r="F60" s="52"/>
    </row>
    <row r="61" spans="1:6" ht="15" customHeight="1" x14ac:dyDescent="0.25">
      <c r="A61" s="52"/>
      <c r="B61" s="52"/>
      <c r="C61" s="52"/>
      <c r="D61" s="52"/>
      <c r="E61" s="52"/>
      <c r="F61" s="52"/>
    </row>
    <row r="62" spans="1:6" ht="15" customHeight="1" x14ac:dyDescent="0.25">
      <c r="A62" s="52"/>
      <c r="B62" s="52"/>
      <c r="C62" s="52"/>
      <c r="D62" s="52"/>
      <c r="E62" s="52"/>
      <c r="F62" s="52"/>
    </row>
    <row r="63" spans="1:6" ht="15" customHeight="1" x14ac:dyDescent="0.25">
      <c r="A63" s="52"/>
      <c r="B63" s="52"/>
      <c r="C63" s="52"/>
      <c r="D63" s="52"/>
      <c r="E63" s="52"/>
      <c r="F63" s="52"/>
    </row>
    <row r="64" spans="1:6" ht="15" customHeight="1" x14ac:dyDescent="0.25">
      <c r="A64" s="52"/>
      <c r="B64" s="52"/>
      <c r="C64" s="52"/>
      <c r="D64" s="52"/>
      <c r="E64" s="52"/>
      <c r="F64" s="52"/>
    </row>
    <row r="65" spans="1:6" ht="15" customHeight="1" x14ac:dyDescent="0.25">
      <c r="A65" s="52"/>
      <c r="B65" s="52"/>
      <c r="C65" s="52"/>
      <c r="D65" s="52"/>
      <c r="E65" s="52"/>
      <c r="F65" s="52"/>
    </row>
    <row r="66" spans="1:6" ht="15" customHeight="1" x14ac:dyDescent="0.25">
      <c r="A66" s="52"/>
      <c r="B66" s="52"/>
      <c r="C66" s="52"/>
      <c r="D66" s="52"/>
      <c r="E66" s="52"/>
      <c r="F66" s="52"/>
    </row>
    <row r="67" spans="1:6" ht="15" customHeight="1" x14ac:dyDescent="0.25">
      <c r="A67" s="52"/>
      <c r="B67" s="52"/>
      <c r="C67" s="52"/>
      <c r="D67" s="52"/>
      <c r="E67" s="52"/>
      <c r="F67" s="52"/>
    </row>
    <row r="68" spans="1:6" ht="15" customHeight="1" x14ac:dyDescent="0.25">
      <c r="A68" s="52"/>
      <c r="B68" s="52"/>
      <c r="C68" s="52"/>
      <c r="D68" s="52"/>
      <c r="E68" s="52"/>
      <c r="F68" s="52"/>
    </row>
    <row r="69" spans="1:6" ht="15" customHeight="1" x14ac:dyDescent="0.25">
      <c r="A69" s="52"/>
      <c r="B69" s="52"/>
      <c r="C69" s="52"/>
      <c r="D69" s="52"/>
      <c r="E69" s="52"/>
      <c r="F69" s="52"/>
    </row>
    <row r="70" spans="1:6" ht="15" customHeight="1" x14ac:dyDescent="0.25">
      <c r="A70" s="52"/>
      <c r="B70" s="52"/>
      <c r="C70" s="52"/>
      <c r="D70" s="52"/>
      <c r="E70" s="52"/>
      <c r="F70" s="52"/>
    </row>
    <row r="71" spans="1:6" ht="15" customHeight="1" x14ac:dyDescent="0.25">
      <c r="A71" s="52"/>
      <c r="B71" s="52"/>
      <c r="C71" s="52"/>
      <c r="D71" s="52"/>
      <c r="E71" s="52"/>
      <c r="F71" s="52"/>
    </row>
    <row r="72" spans="1:6" ht="15" customHeight="1" x14ac:dyDescent="0.25">
      <c r="A72" s="52"/>
      <c r="B72" s="52"/>
      <c r="C72" s="52"/>
      <c r="D72" s="52"/>
      <c r="E72" s="52"/>
      <c r="F72" s="52"/>
    </row>
    <row r="73" spans="1:6" ht="15" customHeight="1" x14ac:dyDescent="0.25">
      <c r="A73" s="52"/>
      <c r="B73" s="52"/>
      <c r="C73" s="52"/>
      <c r="D73" s="52"/>
      <c r="E73" s="52"/>
      <c r="F73" s="52"/>
    </row>
    <row r="74" spans="1:6" ht="15" customHeight="1" x14ac:dyDescent="0.25">
      <c r="A74" s="52"/>
      <c r="B74" s="52"/>
      <c r="C74" s="52"/>
      <c r="D74" s="52"/>
      <c r="E74" s="52"/>
      <c r="F74" s="52"/>
    </row>
    <row r="75" spans="1:6" ht="15" customHeight="1" x14ac:dyDescent="0.25">
      <c r="A75" s="52"/>
      <c r="B75" s="52"/>
      <c r="C75" s="52"/>
      <c r="D75" s="52"/>
      <c r="E75" s="52"/>
      <c r="F75" s="52"/>
    </row>
    <row r="76" spans="1:6" ht="15" customHeight="1" x14ac:dyDescent="0.25">
      <c r="A76" s="52"/>
      <c r="B76" s="52"/>
      <c r="C76" s="52"/>
      <c r="D76" s="52"/>
      <c r="E76" s="52"/>
      <c r="F76" s="52"/>
    </row>
    <row r="77" spans="1:6" ht="15" customHeight="1" x14ac:dyDescent="0.25">
      <c r="A77" s="52"/>
      <c r="B77" s="52"/>
      <c r="C77" s="52"/>
      <c r="D77" s="52"/>
      <c r="E77" s="52"/>
      <c r="F77" s="52"/>
    </row>
    <row r="78" spans="1:6" ht="15" customHeight="1" x14ac:dyDescent="0.25">
      <c r="A78" s="52"/>
      <c r="B78" s="52"/>
      <c r="C78" s="52"/>
      <c r="D78" s="52"/>
      <c r="E78" s="52"/>
      <c r="F78" s="52"/>
    </row>
    <row r="79" spans="1:6" ht="15" customHeight="1" x14ac:dyDescent="0.25">
      <c r="A79" s="52"/>
      <c r="B79" s="52"/>
      <c r="C79" s="52"/>
      <c r="D79" s="52"/>
      <c r="E79" s="52"/>
      <c r="F79" s="52"/>
    </row>
    <row r="80" spans="1:6" ht="15" customHeight="1" x14ac:dyDescent="0.25">
      <c r="A80" s="52"/>
      <c r="B80" s="52"/>
      <c r="C80" s="52"/>
      <c r="D80" s="52"/>
      <c r="E80" s="52"/>
      <c r="F80" s="52"/>
    </row>
    <row r="81" spans="1:6" ht="15" customHeight="1" x14ac:dyDescent="0.25">
      <c r="A81" s="52"/>
      <c r="B81" s="52"/>
      <c r="C81" s="52"/>
      <c r="D81" s="52"/>
      <c r="E81" s="52"/>
      <c r="F81" s="52"/>
    </row>
    <row r="82" spans="1:6" ht="15" customHeight="1" x14ac:dyDescent="0.25">
      <c r="A82" s="52"/>
      <c r="B82" s="52"/>
      <c r="C82" s="52"/>
      <c r="D82" s="52"/>
      <c r="E82" s="52"/>
      <c r="F82" s="52"/>
    </row>
    <row r="83" spans="1:6" ht="15" customHeight="1" x14ac:dyDescent="0.25">
      <c r="A83" s="52"/>
      <c r="B83" s="52"/>
      <c r="C83" s="52"/>
      <c r="D83" s="52"/>
      <c r="E83" s="52"/>
      <c r="F83" s="52"/>
    </row>
    <row r="84" spans="1:6" ht="15" customHeight="1" x14ac:dyDescent="0.25">
      <c r="A84" s="52"/>
      <c r="B84" s="52"/>
      <c r="C84" s="52"/>
      <c r="D84" s="52"/>
      <c r="E84" s="52"/>
      <c r="F84" s="52"/>
    </row>
    <row r="85" spans="1:6" ht="15" customHeight="1" x14ac:dyDescent="0.25">
      <c r="A85" s="52"/>
      <c r="B85" s="52"/>
      <c r="C85" s="52"/>
      <c r="D85" s="52"/>
      <c r="E85" s="52"/>
      <c r="F85" s="52"/>
    </row>
    <row r="86" spans="1:6" ht="15" customHeight="1" x14ac:dyDescent="0.25">
      <c r="A86" s="52"/>
      <c r="B86" s="52"/>
      <c r="C86" s="52"/>
      <c r="D86" s="52"/>
      <c r="E86" s="52"/>
      <c r="F86" s="52"/>
    </row>
    <row r="87" spans="1:6" ht="15" customHeight="1" x14ac:dyDescent="0.25">
      <c r="A87" s="52"/>
      <c r="B87" s="52"/>
      <c r="C87" s="52"/>
      <c r="D87" s="52"/>
      <c r="E87" s="52"/>
      <c r="F87" s="52"/>
    </row>
    <row r="88" spans="1:6" ht="15" customHeight="1" x14ac:dyDescent="0.25">
      <c r="A88" s="52"/>
      <c r="B88" s="52"/>
      <c r="C88" s="52"/>
      <c r="D88" s="52"/>
      <c r="E88" s="52"/>
      <c r="F88" s="52"/>
    </row>
    <row r="89" spans="1:6" ht="15" customHeight="1" x14ac:dyDescent="0.25">
      <c r="A89" s="52"/>
      <c r="B89" s="52"/>
      <c r="C89" s="52"/>
      <c r="D89" s="52"/>
      <c r="E89" s="52"/>
      <c r="F89" s="52"/>
    </row>
    <row r="90" spans="1:6" ht="15" customHeight="1" x14ac:dyDescent="0.25">
      <c r="A90" s="52"/>
      <c r="B90" s="52"/>
      <c r="C90" s="52"/>
      <c r="D90" s="52"/>
      <c r="E90" s="52"/>
      <c r="F90" s="52"/>
    </row>
    <row r="91" spans="1:6" ht="15" customHeight="1" x14ac:dyDescent="0.25">
      <c r="A91" s="52"/>
      <c r="B91" s="52"/>
      <c r="C91" s="52"/>
      <c r="D91" s="52"/>
      <c r="E91" s="52"/>
      <c r="F91" s="52"/>
    </row>
    <row r="92" spans="1:6" ht="15" customHeight="1" x14ac:dyDescent="0.25">
      <c r="A92" s="52"/>
      <c r="B92" s="52"/>
      <c r="C92" s="52"/>
      <c r="D92" s="52"/>
      <c r="E92" s="52"/>
      <c r="F92" s="52"/>
    </row>
    <row r="93" spans="1:6" ht="15" customHeight="1" x14ac:dyDescent="0.25">
      <c r="A93" s="52"/>
      <c r="B93" s="52"/>
      <c r="C93" s="52"/>
      <c r="D93" s="52"/>
      <c r="E93" s="52"/>
      <c r="F93" s="52"/>
    </row>
    <row r="94" spans="1:6" ht="15" customHeight="1" x14ac:dyDescent="0.25">
      <c r="A94" s="52"/>
      <c r="B94" s="52"/>
      <c r="C94" s="52"/>
      <c r="D94" s="52"/>
      <c r="E94" s="52"/>
      <c r="F94" s="52"/>
    </row>
    <row r="95" spans="1:6" ht="15" customHeight="1" x14ac:dyDescent="0.25">
      <c r="A95" s="52"/>
      <c r="B95" s="52"/>
      <c r="C95" s="52"/>
      <c r="D95" s="52"/>
      <c r="E95" s="52"/>
      <c r="F95" s="52"/>
    </row>
    <row r="96" spans="1:6" ht="15" customHeight="1" x14ac:dyDescent="0.25">
      <c r="A96" s="52"/>
      <c r="B96" s="52"/>
      <c r="C96" s="52"/>
      <c r="D96" s="52"/>
      <c r="E96" s="52"/>
      <c r="F96" s="52"/>
    </row>
    <row r="97" spans="1:6" ht="15" customHeight="1" x14ac:dyDescent="0.25">
      <c r="A97" s="52"/>
      <c r="B97" s="52"/>
      <c r="C97" s="52"/>
      <c r="D97" s="52"/>
      <c r="E97" s="52"/>
      <c r="F97" s="52"/>
    </row>
    <row r="98" spans="1:6" ht="15" customHeight="1" x14ac:dyDescent="0.25">
      <c r="A98" s="52"/>
      <c r="B98" s="52"/>
      <c r="C98" s="52"/>
      <c r="D98" s="52"/>
      <c r="E98" s="52"/>
      <c r="F98" s="52"/>
    </row>
    <row r="99" spans="1:6" ht="15" customHeight="1" x14ac:dyDescent="0.25">
      <c r="A99" s="52"/>
      <c r="B99" s="52"/>
      <c r="C99" s="52"/>
      <c r="D99" s="52"/>
      <c r="E99" s="52"/>
      <c r="F99" s="52"/>
    </row>
    <row r="100" spans="1:6" ht="15" customHeight="1" x14ac:dyDescent="0.25">
      <c r="A100" s="52"/>
      <c r="B100" s="52"/>
      <c r="C100" s="52"/>
      <c r="D100" s="52"/>
      <c r="E100" s="52"/>
      <c r="F100" s="52"/>
    </row>
    <row r="101" spans="1:6" ht="15" customHeight="1" x14ac:dyDescent="0.25">
      <c r="A101" s="52"/>
      <c r="B101" s="52"/>
      <c r="C101" s="52"/>
      <c r="D101" s="52"/>
      <c r="E101" s="52"/>
      <c r="F101" s="52"/>
    </row>
    <row r="102" spans="1:6" ht="15" customHeight="1" x14ac:dyDescent="0.25">
      <c r="A102" s="52"/>
      <c r="B102" s="52"/>
      <c r="C102" s="52"/>
      <c r="D102" s="52"/>
      <c r="E102" s="52"/>
      <c r="F102" s="52"/>
    </row>
    <row r="103" spans="1:6" ht="15" customHeight="1" x14ac:dyDescent="0.25">
      <c r="A103" s="52"/>
      <c r="B103" s="52"/>
      <c r="C103" s="52"/>
      <c r="D103" s="52"/>
      <c r="E103" s="52"/>
      <c r="F103" s="52"/>
    </row>
    <row r="104" spans="1:6" ht="15" customHeight="1" x14ac:dyDescent="0.25">
      <c r="A104" s="52"/>
      <c r="B104" s="52"/>
      <c r="C104" s="52"/>
      <c r="D104" s="52"/>
      <c r="E104" s="52"/>
      <c r="F104" s="52"/>
    </row>
    <row r="105" spans="1:6" ht="15" customHeight="1" x14ac:dyDescent="0.25">
      <c r="A105" s="52"/>
      <c r="B105" s="52"/>
      <c r="C105" s="52"/>
      <c r="D105" s="52"/>
      <c r="E105" s="52"/>
      <c r="F105" s="52"/>
    </row>
    <row r="106" spans="1:6" ht="15" customHeight="1" x14ac:dyDescent="0.25">
      <c r="A106" s="52"/>
      <c r="B106" s="52"/>
      <c r="C106" s="52"/>
      <c r="D106" s="52"/>
      <c r="E106" s="52"/>
      <c r="F106" s="52"/>
    </row>
    <row r="107" spans="1:6" ht="15" customHeight="1" x14ac:dyDescent="0.25">
      <c r="A107" s="52"/>
      <c r="B107" s="52"/>
      <c r="C107" s="52"/>
      <c r="D107" s="52"/>
      <c r="E107" s="52"/>
      <c r="F107" s="52"/>
    </row>
    <row r="108" spans="1:6" ht="15" customHeight="1" x14ac:dyDescent="0.25">
      <c r="A108" s="52"/>
      <c r="B108" s="52"/>
      <c r="C108" s="52"/>
      <c r="D108" s="52"/>
      <c r="E108" s="52"/>
      <c r="F108" s="52"/>
    </row>
    <row r="109" spans="1:6" ht="15" customHeight="1" x14ac:dyDescent="0.25">
      <c r="A109" s="52"/>
      <c r="B109" s="52"/>
      <c r="C109" s="52"/>
      <c r="D109" s="52"/>
      <c r="E109" s="52"/>
      <c r="F109" s="52"/>
    </row>
    <row r="110" spans="1:6" ht="15" customHeight="1" x14ac:dyDescent="0.25">
      <c r="A110" s="52"/>
      <c r="B110" s="52"/>
      <c r="C110" s="52"/>
      <c r="D110" s="52"/>
      <c r="E110" s="52"/>
      <c r="F110" s="52"/>
    </row>
    <row r="111" spans="1:6" ht="15" customHeight="1" x14ac:dyDescent="0.25">
      <c r="A111" s="52"/>
      <c r="B111" s="52"/>
      <c r="C111" s="52"/>
      <c r="D111" s="52"/>
      <c r="E111" s="52"/>
      <c r="F111" s="52"/>
    </row>
    <row r="112" spans="1:6" ht="15" customHeight="1" x14ac:dyDescent="0.25">
      <c r="A112" s="52"/>
      <c r="B112" s="52"/>
      <c r="C112" s="52"/>
      <c r="D112" s="52"/>
      <c r="E112" s="52"/>
      <c r="F112" s="52"/>
    </row>
    <row r="113" spans="1:6" ht="15" customHeight="1" x14ac:dyDescent="0.25">
      <c r="A113" s="52"/>
      <c r="B113" s="52"/>
      <c r="C113" s="52"/>
      <c r="D113" s="52"/>
      <c r="E113" s="52"/>
      <c r="F113" s="52"/>
    </row>
    <row r="114" spans="1:6" ht="15" customHeight="1" x14ac:dyDescent="0.25">
      <c r="A114" s="52"/>
      <c r="B114" s="52"/>
      <c r="C114" s="52"/>
      <c r="D114" s="52"/>
      <c r="E114" s="52"/>
      <c r="F114" s="52"/>
    </row>
    <row r="115" spans="1:6" ht="15" customHeight="1" x14ac:dyDescent="0.25">
      <c r="A115" s="52"/>
      <c r="B115" s="52"/>
      <c r="C115" s="52"/>
      <c r="D115" s="52"/>
      <c r="E115" s="52"/>
      <c r="F115" s="52"/>
    </row>
    <row r="116" spans="1:6" ht="15" customHeight="1" x14ac:dyDescent="0.25">
      <c r="A116" s="52"/>
      <c r="B116" s="52"/>
      <c r="C116" s="52"/>
      <c r="D116" s="52"/>
      <c r="E116" s="52"/>
      <c r="F116" s="52"/>
    </row>
    <row r="117" spans="1:6" ht="15" customHeight="1" x14ac:dyDescent="0.25">
      <c r="A117" s="52"/>
      <c r="B117" s="52"/>
      <c r="C117" s="52"/>
      <c r="D117" s="52"/>
      <c r="E117" s="52"/>
      <c r="F117" s="52"/>
    </row>
    <row r="118" spans="1:6" ht="15" customHeight="1" x14ac:dyDescent="0.25">
      <c r="A118" s="52"/>
      <c r="B118" s="52"/>
      <c r="C118" s="52"/>
      <c r="D118" s="52"/>
      <c r="E118" s="52"/>
      <c r="F118" s="52"/>
    </row>
    <row r="119" spans="1:6" ht="15" customHeight="1" x14ac:dyDescent="0.25">
      <c r="A119" s="52"/>
      <c r="B119" s="52"/>
      <c r="C119" s="52"/>
      <c r="D119" s="52"/>
      <c r="E119" s="52"/>
      <c r="F119" s="52"/>
    </row>
    <row r="120" spans="1:6" ht="15" customHeight="1" x14ac:dyDescent="0.25">
      <c r="A120" s="52"/>
      <c r="B120" s="52"/>
      <c r="C120" s="52"/>
      <c r="D120" s="52"/>
      <c r="E120" s="52"/>
      <c r="F120" s="52"/>
    </row>
    <row r="121" spans="1:6" ht="15" customHeight="1" x14ac:dyDescent="0.25">
      <c r="A121" s="52"/>
      <c r="B121" s="52"/>
      <c r="C121" s="52"/>
      <c r="D121" s="52"/>
      <c r="E121" s="52"/>
      <c r="F121" s="52"/>
    </row>
    <row r="122" spans="1:6" ht="15" customHeight="1" x14ac:dyDescent="0.25">
      <c r="A122" s="52"/>
      <c r="B122" s="52"/>
      <c r="C122" s="52"/>
      <c r="D122" s="52"/>
      <c r="E122" s="52"/>
      <c r="F122" s="52"/>
    </row>
    <row r="123" spans="1:6" ht="15" customHeight="1" x14ac:dyDescent="0.25">
      <c r="A123" s="52"/>
      <c r="B123" s="52"/>
      <c r="C123" s="52"/>
      <c r="D123" s="52"/>
      <c r="E123" s="52"/>
      <c r="F123" s="52"/>
    </row>
    <row r="124" spans="1:6" ht="15" customHeight="1" x14ac:dyDescent="0.25">
      <c r="A124" s="52"/>
      <c r="B124" s="52"/>
      <c r="C124" s="52"/>
      <c r="D124" s="52"/>
      <c r="E124" s="52"/>
      <c r="F124" s="52"/>
    </row>
    <row r="125" spans="1:6" ht="15" customHeight="1" x14ac:dyDescent="0.25">
      <c r="A125" s="52"/>
      <c r="B125" s="52"/>
      <c r="C125" s="52"/>
      <c r="D125" s="52"/>
      <c r="E125" s="52"/>
      <c r="F125" s="52"/>
    </row>
    <row r="126" spans="1:6" ht="15" customHeight="1" x14ac:dyDescent="0.25">
      <c r="A126" s="52"/>
      <c r="B126" s="52"/>
      <c r="C126" s="52"/>
      <c r="D126" s="52"/>
      <c r="E126" s="52"/>
      <c r="F126" s="52"/>
    </row>
    <row r="127" spans="1:6" ht="15" customHeight="1" x14ac:dyDescent="0.25">
      <c r="A127" s="52"/>
      <c r="B127" s="52"/>
      <c r="C127" s="52"/>
      <c r="D127" s="52"/>
      <c r="E127" s="52"/>
      <c r="F127" s="52"/>
    </row>
    <row r="128" spans="1:6" ht="15" customHeight="1" x14ac:dyDescent="0.25">
      <c r="A128" s="52"/>
      <c r="B128" s="52"/>
      <c r="C128" s="52"/>
      <c r="D128" s="52"/>
      <c r="E128" s="52"/>
      <c r="F128" s="52"/>
    </row>
    <row r="129" spans="1:6" ht="15" customHeight="1" x14ac:dyDescent="0.25">
      <c r="A129" s="52"/>
      <c r="B129" s="52"/>
      <c r="C129" s="52"/>
      <c r="D129" s="52"/>
      <c r="E129" s="52"/>
      <c r="F129" s="52"/>
    </row>
    <row r="130" spans="1:6" ht="15" customHeight="1" x14ac:dyDescent="0.25">
      <c r="A130" s="52"/>
      <c r="B130" s="52"/>
      <c r="C130" s="52"/>
      <c r="D130" s="52"/>
      <c r="E130" s="52"/>
      <c r="F130" s="52"/>
    </row>
    <row r="131" spans="1:6" ht="15" customHeight="1" x14ac:dyDescent="0.25">
      <c r="A131" s="52"/>
      <c r="B131" s="52"/>
      <c r="C131" s="52"/>
      <c r="D131" s="52"/>
      <c r="E131" s="52"/>
      <c r="F131" s="52"/>
    </row>
    <row r="132" spans="1:6" ht="15" customHeight="1" x14ac:dyDescent="0.25">
      <c r="A132" s="52"/>
      <c r="B132" s="52"/>
      <c r="C132" s="52"/>
      <c r="D132" s="52"/>
      <c r="E132" s="52"/>
      <c r="F132" s="52"/>
    </row>
    <row r="133" spans="1:6" ht="15" customHeight="1" x14ac:dyDescent="0.25">
      <c r="A133" s="52"/>
      <c r="B133" s="52"/>
      <c r="C133" s="52"/>
      <c r="D133" s="52"/>
      <c r="E133" s="52"/>
      <c r="F133" s="52"/>
    </row>
    <row r="134" spans="1:6" ht="15" customHeight="1" x14ac:dyDescent="0.25">
      <c r="A134" s="52"/>
      <c r="B134" s="52"/>
      <c r="C134" s="52"/>
      <c r="D134" s="52"/>
      <c r="E134" s="52"/>
      <c r="F134" s="52"/>
    </row>
    <row r="135" spans="1:6" ht="15" customHeight="1" x14ac:dyDescent="0.25">
      <c r="A135" s="52"/>
      <c r="B135" s="52"/>
      <c r="C135" s="52"/>
      <c r="D135" s="52"/>
      <c r="E135" s="52"/>
      <c r="F135" s="52"/>
    </row>
    <row r="136" spans="1:6" ht="15" customHeight="1" x14ac:dyDescent="0.25">
      <c r="A136" s="52"/>
      <c r="B136" s="52"/>
      <c r="C136" s="52"/>
      <c r="D136" s="52"/>
      <c r="E136" s="52"/>
      <c r="F136" s="52"/>
    </row>
    <row r="137" spans="1:6" ht="15" customHeight="1" x14ac:dyDescent="0.25">
      <c r="A137" s="52"/>
      <c r="B137" s="52"/>
      <c r="C137" s="52"/>
      <c r="D137" s="52"/>
      <c r="E137" s="52"/>
      <c r="F137" s="52"/>
    </row>
    <row r="138" spans="1:6" ht="15" customHeight="1" x14ac:dyDescent="0.25">
      <c r="A138" s="52"/>
      <c r="B138" s="52"/>
      <c r="C138" s="52"/>
      <c r="D138" s="52"/>
      <c r="E138" s="52"/>
      <c r="F138" s="52"/>
    </row>
    <row r="139" spans="1:6" ht="15" customHeight="1" x14ac:dyDescent="0.25">
      <c r="A139" s="52"/>
      <c r="B139" s="52"/>
      <c r="C139" s="52"/>
      <c r="D139" s="52"/>
      <c r="E139" s="52"/>
      <c r="F139" s="52"/>
    </row>
    <row r="140" spans="1:6" ht="15" customHeight="1" x14ac:dyDescent="0.25">
      <c r="A140" s="52"/>
      <c r="B140" s="52"/>
      <c r="C140" s="52"/>
      <c r="D140" s="52"/>
      <c r="E140" s="52"/>
      <c r="F140" s="52"/>
    </row>
    <row r="141" spans="1:6" ht="15" customHeight="1" x14ac:dyDescent="0.25">
      <c r="A141" s="52"/>
      <c r="B141" s="52"/>
      <c r="C141" s="52"/>
      <c r="D141" s="52"/>
      <c r="E141" s="52"/>
      <c r="F141" s="52"/>
    </row>
    <row r="142" spans="1:6" ht="15" customHeight="1" x14ac:dyDescent="0.25">
      <c r="A142" s="52"/>
      <c r="B142" s="52"/>
      <c r="C142" s="52"/>
      <c r="D142" s="52"/>
      <c r="E142" s="52"/>
      <c r="F142" s="52"/>
    </row>
    <row r="143" spans="1:6" ht="15" customHeight="1" x14ac:dyDescent="0.25">
      <c r="A143" s="52"/>
      <c r="B143" s="52"/>
      <c r="C143" s="52"/>
      <c r="D143" s="52"/>
      <c r="E143" s="52"/>
      <c r="F143" s="52"/>
    </row>
    <row r="144" spans="1:6" ht="15" customHeight="1" x14ac:dyDescent="0.25">
      <c r="A144" s="52"/>
      <c r="B144" s="52"/>
      <c r="C144" s="52"/>
      <c r="D144" s="52"/>
      <c r="E144" s="52"/>
      <c r="F144" s="52"/>
    </row>
    <row r="145" spans="1:6" ht="15" customHeight="1" x14ac:dyDescent="0.25">
      <c r="A145" s="52"/>
      <c r="B145" s="52"/>
      <c r="C145" s="52"/>
      <c r="D145" s="52"/>
      <c r="E145" s="52"/>
      <c r="F145" s="52"/>
    </row>
    <row r="146" spans="1:6" ht="15" customHeight="1" x14ac:dyDescent="0.25">
      <c r="A146" s="52"/>
      <c r="B146" s="52"/>
      <c r="C146" s="52"/>
      <c r="D146" s="52"/>
      <c r="E146" s="52"/>
      <c r="F146" s="52"/>
    </row>
    <row r="147" spans="1:6" ht="15" customHeight="1" x14ac:dyDescent="0.25">
      <c r="A147" s="52"/>
      <c r="B147" s="52"/>
      <c r="C147" s="52"/>
      <c r="D147" s="52"/>
      <c r="E147" s="52"/>
      <c r="F147" s="52"/>
    </row>
    <row r="148" spans="1:6" ht="15" customHeight="1" x14ac:dyDescent="0.25">
      <c r="A148" s="52"/>
      <c r="B148" s="52"/>
      <c r="C148" s="52"/>
      <c r="D148" s="52"/>
      <c r="E148" s="52"/>
      <c r="F148" s="52"/>
    </row>
    <row r="149" spans="1:6" ht="15" customHeight="1" x14ac:dyDescent="0.25">
      <c r="A149" s="52"/>
      <c r="B149" s="52"/>
      <c r="C149" s="52"/>
      <c r="D149" s="52"/>
      <c r="E149" s="52"/>
      <c r="F149" s="52"/>
    </row>
    <row r="150" spans="1:6" ht="15" customHeight="1" x14ac:dyDescent="0.25">
      <c r="A150" s="52"/>
      <c r="B150" s="52"/>
      <c r="C150" s="52"/>
      <c r="D150" s="52"/>
      <c r="E150" s="52"/>
      <c r="F150" s="52"/>
    </row>
    <row r="151" spans="1:6" ht="15" customHeight="1" x14ac:dyDescent="0.25">
      <c r="A151" s="52"/>
      <c r="B151" s="52"/>
      <c r="C151" s="52"/>
      <c r="D151" s="52"/>
      <c r="E151" s="52"/>
      <c r="F151" s="52"/>
    </row>
    <row r="152" spans="1:6" ht="15" customHeight="1" x14ac:dyDescent="0.25">
      <c r="A152" s="52"/>
      <c r="B152" s="52"/>
      <c r="C152" s="52"/>
      <c r="D152" s="52"/>
      <c r="E152" s="52"/>
      <c r="F152" s="52"/>
    </row>
    <row r="153" spans="1:6" ht="15" customHeight="1" x14ac:dyDescent="0.25">
      <c r="A153" s="52"/>
      <c r="B153" s="52"/>
      <c r="C153" s="52"/>
      <c r="D153" s="52"/>
      <c r="E153" s="52"/>
      <c r="F153" s="52"/>
    </row>
    <row r="154" spans="1:6" ht="15" customHeight="1" x14ac:dyDescent="0.25">
      <c r="A154" s="52"/>
      <c r="B154" s="52"/>
      <c r="C154" s="52"/>
      <c r="D154" s="52"/>
      <c r="E154" s="52"/>
      <c r="F154" s="52"/>
    </row>
    <row r="155" spans="1:6" ht="15" customHeight="1" x14ac:dyDescent="0.25">
      <c r="A155" s="52"/>
      <c r="B155" s="52"/>
      <c r="C155" s="52"/>
      <c r="D155" s="52"/>
      <c r="E155" s="52"/>
      <c r="F155" s="52"/>
    </row>
    <row r="156" spans="1:6" ht="15" customHeight="1" x14ac:dyDescent="0.25">
      <c r="A156" s="52"/>
      <c r="B156" s="52"/>
      <c r="C156" s="52"/>
      <c r="D156" s="52"/>
      <c r="E156" s="52"/>
      <c r="F156" s="52"/>
    </row>
    <row r="157" spans="1:6" ht="15" customHeight="1" x14ac:dyDescent="0.25">
      <c r="A157" s="52"/>
      <c r="B157" s="52"/>
      <c r="C157" s="52"/>
      <c r="D157" s="52"/>
      <c r="E157" s="52"/>
      <c r="F157" s="52"/>
    </row>
    <row r="158" spans="1:6" ht="15" customHeight="1" x14ac:dyDescent="0.25">
      <c r="A158" s="52"/>
      <c r="B158" s="52"/>
      <c r="C158" s="52"/>
      <c r="D158" s="52"/>
      <c r="E158" s="52"/>
      <c r="F158" s="52"/>
    </row>
    <row r="159" spans="1:6" ht="15" customHeight="1" x14ac:dyDescent="0.25">
      <c r="A159" s="52"/>
      <c r="B159" s="52"/>
      <c r="C159" s="52"/>
      <c r="D159" s="52"/>
      <c r="E159" s="52"/>
      <c r="F159" s="52"/>
    </row>
    <row r="160" spans="1:6" ht="15" customHeight="1" x14ac:dyDescent="0.25">
      <c r="A160" s="52"/>
      <c r="B160" s="52"/>
      <c r="C160" s="52"/>
      <c r="D160" s="52"/>
      <c r="E160" s="52"/>
      <c r="F160" s="52"/>
    </row>
    <row r="161" spans="1:6" ht="15" customHeight="1" x14ac:dyDescent="0.25">
      <c r="A161" s="52"/>
      <c r="B161" s="52"/>
      <c r="C161" s="52"/>
      <c r="D161" s="52"/>
      <c r="E161" s="52"/>
      <c r="F161" s="52"/>
    </row>
    <row r="162" spans="1:6" ht="15" customHeight="1" x14ac:dyDescent="0.25">
      <c r="A162" s="52"/>
      <c r="B162" s="52"/>
      <c r="C162" s="52"/>
      <c r="D162" s="52"/>
      <c r="E162" s="52"/>
      <c r="F162" s="52"/>
    </row>
    <row r="163" spans="1:6" ht="15" customHeight="1" x14ac:dyDescent="0.25">
      <c r="A163" s="52"/>
      <c r="B163" s="52"/>
      <c r="C163" s="52"/>
      <c r="D163" s="52"/>
      <c r="E163" s="52"/>
      <c r="F163" s="52"/>
    </row>
    <row r="164" spans="1:6" ht="15" customHeight="1" x14ac:dyDescent="0.25">
      <c r="A164" s="52"/>
      <c r="B164" s="52"/>
      <c r="C164" s="52"/>
      <c r="D164" s="52"/>
      <c r="E164" s="52"/>
      <c r="F164" s="52"/>
    </row>
    <row r="165" spans="1:6" ht="15" customHeight="1" x14ac:dyDescent="0.25">
      <c r="A165" s="52"/>
      <c r="B165" s="52"/>
      <c r="C165" s="52"/>
      <c r="D165" s="52"/>
      <c r="E165" s="52"/>
      <c r="F165" s="52"/>
    </row>
    <row r="166" spans="1:6" ht="15" customHeight="1" x14ac:dyDescent="0.25">
      <c r="A166" s="52"/>
      <c r="B166" s="52"/>
      <c r="C166" s="52"/>
      <c r="D166" s="52"/>
      <c r="E166" s="52"/>
      <c r="F166" s="52"/>
    </row>
    <row r="167" spans="1:6" ht="15" customHeight="1" x14ac:dyDescent="0.25">
      <c r="A167" s="52"/>
      <c r="B167" s="52"/>
      <c r="C167" s="52"/>
      <c r="D167" s="52"/>
      <c r="E167" s="52"/>
      <c r="F167" s="52"/>
    </row>
    <row r="168" spans="1:6" ht="15" customHeight="1" x14ac:dyDescent="0.25">
      <c r="A168" s="52"/>
      <c r="B168" s="52"/>
      <c r="C168" s="52"/>
      <c r="D168" s="52"/>
      <c r="E168" s="52"/>
      <c r="F168" s="52"/>
    </row>
    <row r="169" spans="1:6" ht="15" customHeight="1" x14ac:dyDescent="0.25">
      <c r="A169" s="52"/>
      <c r="B169" s="52"/>
      <c r="C169" s="52"/>
      <c r="D169" s="52"/>
      <c r="E169" s="52"/>
      <c r="F169" s="52"/>
    </row>
    <row r="170" spans="1:6" ht="15" customHeight="1" x14ac:dyDescent="0.25">
      <c r="A170" s="52"/>
      <c r="B170" s="52"/>
      <c r="C170" s="52"/>
      <c r="D170" s="52"/>
      <c r="E170" s="52"/>
      <c r="F170" s="52"/>
    </row>
    <row r="171" spans="1:6" ht="15" customHeight="1" x14ac:dyDescent="0.25">
      <c r="A171" s="52"/>
      <c r="B171" s="52"/>
      <c r="C171" s="52"/>
      <c r="D171" s="52"/>
      <c r="E171" s="52"/>
      <c r="F171" s="52"/>
    </row>
    <row r="172" spans="1:6" ht="15" customHeight="1" x14ac:dyDescent="0.25">
      <c r="A172" s="52"/>
      <c r="B172" s="52"/>
      <c r="C172" s="52"/>
      <c r="D172" s="52"/>
      <c r="E172" s="52"/>
      <c r="F172" s="52"/>
    </row>
    <row r="173" spans="1:6" ht="15" customHeight="1" x14ac:dyDescent="0.25">
      <c r="A173" s="52"/>
      <c r="B173" s="52"/>
      <c r="C173" s="52"/>
      <c r="D173" s="52"/>
      <c r="E173" s="52"/>
      <c r="F173" s="52"/>
    </row>
    <row r="174" spans="1:6" ht="15" customHeight="1" x14ac:dyDescent="0.25">
      <c r="A174" s="52"/>
      <c r="B174" s="52"/>
      <c r="C174" s="52"/>
      <c r="D174" s="52"/>
      <c r="E174" s="52"/>
      <c r="F174" s="52"/>
    </row>
    <row r="175" spans="1:6" ht="15" customHeight="1" x14ac:dyDescent="0.25">
      <c r="A175" s="52"/>
      <c r="B175" s="52"/>
      <c r="C175" s="52"/>
      <c r="D175" s="52"/>
      <c r="E175" s="52"/>
      <c r="F175" s="52"/>
    </row>
    <row r="176" spans="1:6" ht="15" customHeight="1" x14ac:dyDescent="0.25">
      <c r="A176" s="52"/>
      <c r="B176" s="52"/>
      <c r="C176" s="52"/>
      <c r="D176" s="52"/>
      <c r="E176" s="52"/>
      <c r="F176" s="52"/>
    </row>
    <row r="177" spans="1:6" ht="15" customHeight="1" x14ac:dyDescent="0.25">
      <c r="A177" s="52"/>
      <c r="B177" s="52"/>
      <c r="C177" s="52"/>
      <c r="D177" s="52"/>
      <c r="E177" s="52"/>
      <c r="F177" s="52"/>
    </row>
    <row r="178" spans="1:6" ht="15" customHeight="1" x14ac:dyDescent="0.25">
      <c r="A178" s="52"/>
      <c r="B178" s="52"/>
      <c r="C178" s="52"/>
      <c r="D178" s="52"/>
      <c r="E178" s="52"/>
      <c r="F178" s="52"/>
    </row>
    <row r="179" spans="1:6" ht="15" customHeight="1" x14ac:dyDescent="0.25">
      <c r="A179" s="52"/>
      <c r="B179" s="52"/>
      <c r="C179" s="52"/>
      <c r="D179" s="52"/>
      <c r="E179" s="52"/>
      <c r="F179" s="52"/>
    </row>
    <row r="180" spans="1:6" ht="15" customHeight="1" x14ac:dyDescent="0.25">
      <c r="A180" s="52"/>
      <c r="B180" s="52"/>
      <c r="C180" s="52"/>
      <c r="D180" s="52"/>
      <c r="E180" s="52"/>
      <c r="F180" s="52"/>
    </row>
    <row r="181" spans="1:6" ht="15" customHeight="1" x14ac:dyDescent="0.25">
      <c r="A181" s="52"/>
      <c r="B181" s="52"/>
      <c r="C181" s="52"/>
      <c r="D181" s="52"/>
      <c r="E181" s="52"/>
      <c r="F181" s="52"/>
    </row>
    <row r="182" spans="1:6" ht="15" customHeight="1" x14ac:dyDescent="0.25">
      <c r="A182" s="52"/>
      <c r="B182" s="52"/>
      <c r="C182" s="52"/>
      <c r="D182" s="52"/>
      <c r="E182" s="52"/>
      <c r="F182" s="52"/>
    </row>
    <row r="183" spans="1:6" ht="15" customHeight="1" x14ac:dyDescent="0.25">
      <c r="A183" s="52"/>
      <c r="B183" s="52"/>
      <c r="C183" s="52"/>
      <c r="D183" s="52"/>
      <c r="E183" s="52"/>
      <c r="F183" s="52"/>
    </row>
    <row r="184" spans="1:6" ht="15" customHeight="1" x14ac:dyDescent="0.25">
      <c r="A184" s="52"/>
      <c r="B184" s="52"/>
      <c r="C184" s="52"/>
      <c r="D184" s="52"/>
      <c r="E184" s="52"/>
      <c r="F184" s="52"/>
    </row>
    <row r="185" spans="1:6" ht="15" customHeight="1" x14ac:dyDescent="0.25">
      <c r="A185" s="52"/>
      <c r="B185" s="52"/>
      <c r="C185" s="52"/>
      <c r="D185" s="52"/>
      <c r="E185" s="52"/>
      <c r="F185" s="52"/>
    </row>
    <row r="186" spans="1:6" ht="15" customHeight="1" x14ac:dyDescent="0.25">
      <c r="A186" s="52"/>
      <c r="B186" s="52"/>
      <c r="C186" s="52"/>
      <c r="D186" s="52"/>
      <c r="E186" s="52"/>
      <c r="F186" s="52"/>
    </row>
    <row r="187" spans="1:6" ht="15" customHeight="1" x14ac:dyDescent="0.25">
      <c r="A187" s="52"/>
      <c r="B187" s="52"/>
      <c r="C187" s="52"/>
      <c r="D187" s="52"/>
      <c r="E187" s="52"/>
      <c r="F187" s="52"/>
    </row>
    <row r="188" spans="1:6" ht="15" customHeight="1" x14ac:dyDescent="0.25">
      <c r="A188" s="52"/>
      <c r="B188" s="52"/>
      <c r="C188" s="52"/>
      <c r="D188" s="52"/>
      <c r="E188" s="52"/>
      <c r="F188" s="52"/>
    </row>
    <row r="189" spans="1:6" ht="15" customHeight="1" x14ac:dyDescent="0.25">
      <c r="A189" s="52"/>
      <c r="B189" s="52"/>
      <c r="C189" s="52"/>
      <c r="D189" s="52"/>
      <c r="E189" s="52"/>
      <c r="F189" s="52"/>
    </row>
    <row r="190" spans="1:6" ht="15" customHeight="1" x14ac:dyDescent="0.25">
      <c r="A190" s="52"/>
      <c r="B190" s="52"/>
      <c r="C190" s="52"/>
      <c r="D190" s="52"/>
      <c r="E190" s="52"/>
      <c r="F190" s="52"/>
    </row>
    <row r="191" spans="1:6" ht="15" customHeight="1" x14ac:dyDescent="0.25">
      <c r="A191" s="52"/>
      <c r="B191" s="52"/>
      <c r="C191" s="52"/>
      <c r="D191" s="52"/>
      <c r="E191" s="52"/>
      <c r="F191" s="52"/>
    </row>
    <row r="192" spans="1:6" ht="15" customHeight="1" x14ac:dyDescent="0.25">
      <c r="A192" s="52"/>
      <c r="B192" s="52"/>
      <c r="C192" s="52"/>
      <c r="D192" s="52"/>
      <c r="E192" s="52"/>
      <c r="F192" s="52"/>
    </row>
    <row r="193" spans="1:6" ht="15" customHeight="1" x14ac:dyDescent="0.25">
      <c r="A193" s="52"/>
      <c r="B193" s="52"/>
      <c r="C193" s="52"/>
      <c r="D193" s="52"/>
      <c r="E193" s="52"/>
      <c r="F193" s="52"/>
    </row>
    <row r="194" spans="1:6" ht="15" customHeight="1" x14ac:dyDescent="0.25">
      <c r="A194" s="52"/>
      <c r="B194" s="52"/>
      <c r="C194" s="52"/>
      <c r="D194" s="52"/>
      <c r="E194" s="52"/>
      <c r="F194" s="52"/>
    </row>
    <row r="195" spans="1:6" ht="15" customHeight="1" x14ac:dyDescent="0.25">
      <c r="A195" s="52"/>
      <c r="B195" s="52"/>
      <c r="C195" s="52"/>
      <c r="D195" s="52"/>
      <c r="E195" s="52"/>
      <c r="F195" s="52"/>
    </row>
    <row r="196" spans="1:6" ht="15" customHeight="1" x14ac:dyDescent="0.25">
      <c r="A196" s="52"/>
      <c r="B196" s="52"/>
      <c r="C196" s="52"/>
      <c r="D196" s="52"/>
      <c r="E196" s="52"/>
      <c r="F196" s="52"/>
    </row>
    <row r="197" spans="1:6" ht="15" customHeight="1" x14ac:dyDescent="0.25">
      <c r="A197" s="52"/>
      <c r="B197" s="52"/>
      <c r="C197" s="52"/>
      <c r="D197" s="52"/>
      <c r="E197" s="52"/>
      <c r="F197" s="52"/>
    </row>
    <row r="198" spans="1:6" ht="15" customHeight="1" x14ac:dyDescent="0.25">
      <c r="A198" s="52"/>
      <c r="B198" s="52"/>
      <c r="C198" s="52"/>
      <c r="D198" s="52"/>
      <c r="E198" s="52"/>
      <c r="F198" s="52"/>
    </row>
    <row r="199" spans="1:6" ht="15" customHeight="1" x14ac:dyDescent="0.25">
      <c r="A199" s="52"/>
      <c r="B199" s="52"/>
      <c r="C199" s="52"/>
      <c r="D199" s="52"/>
      <c r="E199" s="52"/>
      <c r="F199" s="52"/>
    </row>
    <row r="200" spans="1:6" ht="15" customHeight="1" x14ac:dyDescent="0.25"/>
  </sheetData>
  <mergeCells count="15">
    <mergeCell ref="P3:U5"/>
    <mergeCell ref="P6:U7"/>
    <mergeCell ref="Y3:AD5"/>
    <mergeCell ref="Y6:AD7"/>
    <mergeCell ref="A25:F32"/>
    <mergeCell ref="E6:F7"/>
    <mergeCell ref="C6:D7"/>
    <mergeCell ref="A6:B7"/>
    <mergeCell ref="I6:L7"/>
    <mergeCell ref="A3:F3"/>
    <mergeCell ref="A4:F5"/>
    <mergeCell ref="A8:B9"/>
    <mergeCell ref="E8:F9"/>
    <mergeCell ref="I3:L5"/>
    <mergeCell ref="C8:D9"/>
  </mergeCells>
  <hyperlinks>
    <hyperlink ref="A1" location="'Table of Contents'!A1" display="◄ Table of Contents" xr:uid="{00000000-0004-0000-0900-000000000000}"/>
  </hyperlinks>
  <pageMargins left="0.75" right="0.75" top="1" bottom="1" header="0.5" footer="0.5"/>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C5D9F1"/>
  </sheetPr>
  <dimension ref="A1:W200"/>
  <sheetViews>
    <sheetView zoomScaleNormal="100" workbookViewId="0"/>
  </sheetViews>
  <sheetFormatPr defaultRowHeight="15" x14ac:dyDescent="0.25"/>
  <cols>
    <col min="1" max="6" width="11.85546875" style="11" customWidth="1"/>
    <col min="7" max="7" width="3" style="15" customWidth="1"/>
    <col min="8" max="8" width="8.42578125" style="25" customWidth="1"/>
    <col min="9" max="12" width="9.140625" style="25" customWidth="1"/>
    <col min="13" max="13" width="8.42578125" style="25" customWidth="1"/>
    <col min="14" max="14" width="3" style="15" customWidth="1"/>
    <col min="15" max="20" width="8.42578125" style="25" customWidth="1"/>
    <col min="21" max="21" width="3" style="15" customWidth="1"/>
    <col min="22" max="23" width="9.140625" style="25"/>
  </cols>
  <sheetData>
    <row r="1" spans="1:19" ht="15" customHeight="1" x14ac:dyDescent="0.25">
      <c r="A1" s="1" t="s">
        <v>24</v>
      </c>
      <c r="B1" s="2"/>
      <c r="C1" s="2"/>
      <c r="D1" s="2"/>
      <c r="E1" s="2"/>
      <c r="F1" s="2"/>
    </row>
    <row r="2" spans="1:19" ht="15" customHeight="1" x14ac:dyDescent="0.25">
      <c r="A2" s="2"/>
      <c r="B2" s="2"/>
      <c r="C2" s="2"/>
      <c r="D2" s="2"/>
      <c r="E2" s="2"/>
      <c r="F2" s="2"/>
    </row>
    <row r="3" spans="1:19" ht="15" customHeight="1" x14ac:dyDescent="0.25">
      <c r="A3" s="40" t="s">
        <v>16</v>
      </c>
      <c r="B3" s="41"/>
      <c r="C3" s="41"/>
      <c r="D3" s="41"/>
      <c r="E3" s="41"/>
      <c r="F3" s="41"/>
      <c r="I3" s="51" t="str">
        <f>A6</f>
        <v>a) NPL ratio vs net NPL flow rate for CRE loans and size of the CRE portfolio, by country</v>
      </c>
      <c r="J3" s="51"/>
      <c r="K3" s="51"/>
      <c r="L3" s="51"/>
      <c r="P3" s="49" t="str">
        <f>D6</f>
        <v>b) Consumer loans: NPL ratio and its components</v>
      </c>
      <c r="Q3" s="48"/>
      <c r="R3" s="48"/>
      <c r="S3" s="48"/>
    </row>
    <row r="4" spans="1:19" ht="15" customHeight="1" x14ac:dyDescent="0.25">
      <c r="A4" s="42" t="s">
        <v>17</v>
      </c>
      <c r="B4" s="29"/>
      <c r="C4" s="29"/>
      <c r="D4" s="29"/>
      <c r="E4" s="29"/>
      <c r="F4" s="34"/>
      <c r="I4" s="51"/>
      <c r="J4" s="51"/>
      <c r="K4" s="51"/>
      <c r="L4" s="51"/>
      <c r="P4" s="48"/>
      <c r="Q4" s="48"/>
      <c r="R4" s="48"/>
      <c r="S4" s="48"/>
    </row>
    <row r="5" spans="1:19" ht="15" customHeight="1" x14ac:dyDescent="0.25">
      <c r="A5" s="43"/>
      <c r="B5" s="44"/>
      <c r="C5" s="44"/>
      <c r="D5" s="44"/>
      <c r="E5" s="44"/>
      <c r="F5" s="45"/>
      <c r="I5" s="51"/>
      <c r="J5" s="51"/>
      <c r="K5" s="51"/>
      <c r="L5" s="51"/>
      <c r="P5" s="48"/>
      <c r="Q5" s="48"/>
      <c r="R5" s="48"/>
      <c r="S5" s="48"/>
    </row>
    <row r="6" spans="1:19" ht="15" customHeight="1" x14ac:dyDescent="0.25">
      <c r="A6" s="47" t="s">
        <v>64</v>
      </c>
      <c r="B6" s="29"/>
      <c r="C6" s="34"/>
      <c r="D6" s="36" t="s">
        <v>65</v>
      </c>
      <c r="E6" s="29"/>
      <c r="F6" s="34"/>
      <c r="I6" s="50" t="str">
        <f>A8</f>
        <v>(Q4 2025, percentages)</v>
      </c>
      <c r="J6" s="50"/>
      <c r="K6" s="50"/>
      <c r="L6" s="50"/>
      <c r="P6" s="50" t="str">
        <f>D8</f>
        <v>(2023-25, percentages)</v>
      </c>
      <c r="Q6" s="48"/>
      <c r="R6" s="48"/>
      <c r="S6" s="48"/>
    </row>
    <row r="7" spans="1:19" ht="15" customHeight="1" x14ac:dyDescent="0.25">
      <c r="A7" s="39"/>
      <c r="B7" s="30"/>
      <c r="C7" s="37"/>
      <c r="D7" s="30"/>
      <c r="E7" s="30"/>
      <c r="F7" s="37"/>
      <c r="I7" s="50"/>
      <c r="J7" s="50"/>
      <c r="K7" s="50"/>
      <c r="L7" s="50"/>
      <c r="P7" s="48"/>
      <c r="Q7" s="48"/>
      <c r="R7" s="48"/>
      <c r="S7" s="48"/>
    </row>
    <row r="8" spans="1:19" ht="15" customHeight="1" x14ac:dyDescent="0.25">
      <c r="A8" s="38" t="s">
        <v>66</v>
      </c>
      <c r="B8" s="29"/>
      <c r="C8" s="34"/>
      <c r="D8" s="46" t="s">
        <v>67</v>
      </c>
      <c r="E8" s="29"/>
      <c r="F8" s="34"/>
    </row>
    <row r="9" spans="1:19" ht="15" customHeight="1" x14ac:dyDescent="0.25">
      <c r="A9" s="39"/>
      <c r="B9" s="30"/>
      <c r="C9" s="37"/>
      <c r="D9" s="30"/>
      <c r="E9" s="30"/>
      <c r="F9" s="37"/>
      <c r="I9" s="20" t="s">
        <v>216</v>
      </c>
      <c r="J9" s="20" t="s">
        <v>181</v>
      </c>
      <c r="K9" s="20" t="s">
        <v>182</v>
      </c>
      <c r="L9" s="20" t="s">
        <v>183</v>
      </c>
      <c r="Q9" s="20" t="s">
        <v>235</v>
      </c>
      <c r="R9" s="20" t="s">
        <v>236</v>
      </c>
      <c r="S9" s="20" t="s">
        <v>237</v>
      </c>
    </row>
    <row r="10" spans="1:19" ht="15" customHeight="1" x14ac:dyDescent="0.25">
      <c r="A10" s="3"/>
      <c r="B10" s="2"/>
      <c r="C10" s="4"/>
      <c r="D10" s="2"/>
      <c r="E10" s="2"/>
      <c r="F10" s="4"/>
      <c r="I10" s="25" t="s">
        <v>91</v>
      </c>
      <c r="J10" s="21">
        <v>-7.8026180933543797E-3</v>
      </c>
      <c r="K10" s="21">
        <v>4.8493941250925401</v>
      </c>
      <c r="L10" s="21">
        <v>0.1384030497238917</v>
      </c>
      <c r="P10" s="64">
        <v>2023</v>
      </c>
      <c r="Q10" s="63">
        <v>5.26</v>
      </c>
      <c r="R10" s="63"/>
    </row>
    <row r="11" spans="1:19" ht="15" customHeight="1" x14ac:dyDescent="0.25">
      <c r="A11" s="3"/>
      <c r="B11" s="2"/>
      <c r="C11" s="4"/>
      <c r="D11" s="2"/>
      <c r="E11" s="2"/>
      <c r="F11" s="4"/>
      <c r="I11" s="25" t="s">
        <v>92</v>
      </c>
      <c r="J11" s="21">
        <v>0.60781035678462603</v>
      </c>
      <c r="K11" s="21">
        <v>3.0792903813501598</v>
      </c>
      <c r="L11" s="21">
        <v>0.13319209404363563</v>
      </c>
      <c r="P11" s="64" t="s">
        <v>184</v>
      </c>
      <c r="R11" s="21">
        <v>0.36</v>
      </c>
    </row>
    <row r="12" spans="1:19" ht="15" customHeight="1" x14ac:dyDescent="0.25">
      <c r="A12" s="3"/>
      <c r="B12" s="2"/>
      <c r="C12" s="4"/>
      <c r="D12" s="2"/>
      <c r="E12" s="2"/>
      <c r="F12" s="4"/>
      <c r="I12" s="25" t="s">
        <v>93</v>
      </c>
      <c r="J12" s="21">
        <v>0.57561566763046601</v>
      </c>
      <c r="K12" s="21">
        <v>7.11473329632227</v>
      </c>
      <c r="L12" s="21">
        <v>9.7918669203340108E-2</v>
      </c>
      <c r="P12" s="64" t="s">
        <v>185</v>
      </c>
      <c r="R12" s="21"/>
      <c r="S12" s="21">
        <v>-0.27</v>
      </c>
    </row>
    <row r="13" spans="1:19" ht="15" customHeight="1" x14ac:dyDescent="0.25">
      <c r="A13" s="3"/>
      <c r="B13" s="2"/>
      <c r="C13" s="4"/>
      <c r="D13" s="2"/>
      <c r="E13" s="2"/>
      <c r="F13" s="4"/>
      <c r="I13" s="25" t="s">
        <v>138</v>
      </c>
      <c r="J13" s="21">
        <v>0.422981751888031</v>
      </c>
      <c r="K13" s="21">
        <v>1.73725206478812</v>
      </c>
      <c r="L13" s="21">
        <v>0.28638836624443414</v>
      </c>
      <c r="P13" s="64">
        <v>2024</v>
      </c>
      <c r="Q13" s="21">
        <v>5.34</v>
      </c>
      <c r="R13" s="21"/>
    </row>
    <row r="14" spans="1:19" ht="15" customHeight="1" x14ac:dyDescent="0.25">
      <c r="A14" s="3"/>
      <c r="B14" s="2"/>
      <c r="C14" s="4"/>
      <c r="D14" s="2"/>
      <c r="E14" s="2"/>
      <c r="F14" s="4"/>
      <c r="I14" s="25" t="s">
        <v>94</v>
      </c>
      <c r="J14" s="21">
        <v>-1.3303599062289699</v>
      </c>
      <c r="K14" s="21">
        <v>4.3253829806272499</v>
      </c>
      <c r="L14" s="21">
        <v>4.4488396439833447E-2</v>
      </c>
      <c r="P14" s="64" t="s">
        <v>184</v>
      </c>
      <c r="R14" s="21">
        <v>0.28999999999999998</v>
      </c>
    </row>
    <row r="15" spans="1:19" ht="15" customHeight="1" x14ac:dyDescent="0.25">
      <c r="A15" s="3"/>
      <c r="B15" s="2"/>
      <c r="C15" s="4"/>
      <c r="D15" s="2"/>
      <c r="E15" s="2"/>
      <c r="F15" s="4"/>
      <c r="I15" s="25" t="s">
        <v>95</v>
      </c>
      <c r="J15" s="21">
        <v>0.70105859822254502</v>
      </c>
      <c r="K15" s="21">
        <v>1.4654092078142</v>
      </c>
      <c r="L15" s="21">
        <v>0.10750262851892617</v>
      </c>
      <c r="P15" s="64" t="s">
        <v>185</v>
      </c>
      <c r="R15" s="21"/>
      <c r="S15" s="21">
        <v>-0.23</v>
      </c>
    </row>
    <row r="16" spans="1:19" ht="15" customHeight="1" x14ac:dyDescent="0.25">
      <c r="A16" s="3"/>
      <c r="B16" s="2"/>
      <c r="C16" s="4"/>
      <c r="D16" s="2"/>
      <c r="E16" s="2"/>
      <c r="F16" s="4"/>
      <c r="I16" s="25" t="s">
        <v>96</v>
      </c>
      <c r="J16" s="21">
        <v>0.66595495466461996</v>
      </c>
      <c r="K16" s="21">
        <v>3.7295638912726101</v>
      </c>
      <c r="L16" s="21">
        <v>6.3513779823129127E-2</v>
      </c>
      <c r="P16" s="64">
        <v>2025</v>
      </c>
      <c r="Q16" s="21">
        <v>5.41</v>
      </c>
      <c r="R16" s="21"/>
    </row>
    <row r="17" spans="1:12" ht="15" customHeight="1" x14ac:dyDescent="0.25">
      <c r="A17" s="3"/>
      <c r="B17" s="2"/>
      <c r="C17" s="4"/>
      <c r="D17" s="2"/>
      <c r="E17" s="2"/>
      <c r="F17" s="4"/>
      <c r="I17" s="25" t="s">
        <v>141</v>
      </c>
      <c r="J17" s="21">
        <v>-1.21921761335323</v>
      </c>
      <c r="K17" s="21">
        <v>4.3609883669106102</v>
      </c>
      <c r="L17" s="21">
        <v>0.12646495124893917</v>
      </c>
    </row>
    <row r="18" spans="1:12" ht="15" customHeight="1" x14ac:dyDescent="0.25">
      <c r="A18" s="3"/>
      <c r="B18" s="2"/>
      <c r="C18" s="4"/>
      <c r="D18" s="2"/>
      <c r="E18" s="2"/>
      <c r="F18" s="4"/>
      <c r="I18" s="25" t="s">
        <v>140</v>
      </c>
      <c r="J18" s="21">
        <v>-0.55382636762438298</v>
      </c>
      <c r="K18" s="21">
        <v>3.3174076656181897</v>
      </c>
      <c r="L18" s="21">
        <v>4.9252151229063505E-2</v>
      </c>
    </row>
    <row r="19" spans="1:12" ht="15" customHeight="1" x14ac:dyDescent="0.25">
      <c r="A19" s="3"/>
      <c r="B19" s="2"/>
      <c r="C19" s="4"/>
      <c r="D19" s="2"/>
      <c r="E19" s="2"/>
      <c r="F19" s="4"/>
      <c r="I19" s="25" t="s">
        <v>97</v>
      </c>
      <c r="J19" s="21">
        <v>-1.3344992483075699</v>
      </c>
      <c r="K19" s="21">
        <v>4.4194939802220796</v>
      </c>
      <c r="L19" s="21">
        <v>7.7278637146729404E-2</v>
      </c>
    </row>
    <row r="20" spans="1:12" ht="15" customHeight="1" x14ac:dyDescent="0.25">
      <c r="A20" s="3"/>
      <c r="B20" s="2"/>
      <c r="C20" s="4"/>
      <c r="D20" s="2"/>
      <c r="E20" s="2"/>
      <c r="F20" s="4"/>
      <c r="I20" s="25" t="s">
        <v>139</v>
      </c>
      <c r="J20" s="21">
        <v>0.39322318378455001</v>
      </c>
      <c r="K20" s="21">
        <v>0.86957203479159606</v>
      </c>
      <c r="L20" s="21">
        <v>0.21589466516843164</v>
      </c>
    </row>
    <row r="21" spans="1:12" ht="15" customHeight="1" x14ac:dyDescent="0.25">
      <c r="A21" s="3"/>
      <c r="B21" s="2"/>
      <c r="C21" s="4"/>
      <c r="D21" s="2"/>
      <c r="E21" s="2"/>
      <c r="F21" s="4"/>
      <c r="I21" s="25" t="s">
        <v>98</v>
      </c>
      <c r="J21" s="21">
        <v>-0.852432909164766</v>
      </c>
      <c r="K21" s="21">
        <v>3.1185184707734002</v>
      </c>
      <c r="L21" s="21">
        <v>9.2973645881179415E-2</v>
      </c>
    </row>
    <row r="22" spans="1:12" ht="15" customHeight="1" x14ac:dyDescent="0.25">
      <c r="A22" s="5"/>
      <c r="B22" s="6"/>
      <c r="C22" s="7"/>
      <c r="D22" s="6"/>
      <c r="E22" s="6"/>
      <c r="F22" s="7"/>
      <c r="I22" s="25" t="s">
        <v>146</v>
      </c>
      <c r="J22" s="21">
        <v>-1.8993946329886</v>
      </c>
      <c r="K22" s="21">
        <v>4.3203640951077098</v>
      </c>
      <c r="L22" s="21">
        <v>7.7350907504704997E-2</v>
      </c>
    </row>
    <row r="23" spans="1:12" ht="15" customHeight="1" x14ac:dyDescent="0.25">
      <c r="A23" s="3"/>
      <c r="B23" s="2"/>
      <c r="C23" s="2"/>
      <c r="D23" s="2"/>
      <c r="E23" s="2"/>
      <c r="F23" s="4"/>
      <c r="I23" s="25" t="s">
        <v>143</v>
      </c>
      <c r="J23" s="21">
        <v>0.88111168382813798</v>
      </c>
      <c r="K23" s="21">
        <v>3.9501387948041202</v>
      </c>
      <c r="L23" s="21">
        <v>0.15813033768217427</v>
      </c>
    </row>
    <row r="24" spans="1:12" ht="15" customHeight="1" x14ac:dyDescent="0.25">
      <c r="A24" s="33" t="s">
        <v>68</v>
      </c>
      <c r="B24" s="29"/>
      <c r="C24" s="29"/>
      <c r="D24" s="29"/>
      <c r="E24" s="29"/>
      <c r="F24" s="34"/>
    </row>
    <row r="25" spans="1:12" ht="15" customHeight="1" x14ac:dyDescent="0.25">
      <c r="A25" s="35"/>
      <c r="B25" s="29"/>
      <c r="C25" s="29"/>
      <c r="D25" s="29"/>
      <c r="E25" s="29"/>
      <c r="F25" s="34"/>
    </row>
    <row r="26" spans="1:12" ht="15" customHeight="1" x14ac:dyDescent="0.25">
      <c r="A26" s="35"/>
      <c r="B26" s="29"/>
      <c r="C26" s="29"/>
      <c r="D26" s="29"/>
      <c r="E26" s="29"/>
      <c r="F26" s="34"/>
    </row>
    <row r="27" spans="1:12" ht="15" customHeight="1" x14ac:dyDescent="0.25">
      <c r="A27" s="35"/>
      <c r="B27" s="29"/>
      <c r="C27" s="29"/>
      <c r="D27" s="29"/>
      <c r="E27" s="29"/>
      <c r="F27" s="34"/>
    </row>
    <row r="28" spans="1:12" ht="15" customHeight="1" x14ac:dyDescent="0.25">
      <c r="A28" s="35"/>
      <c r="B28" s="29"/>
      <c r="C28" s="29"/>
      <c r="D28" s="29"/>
      <c r="E28" s="29"/>
      <c r="F28" s="34"/>
    </row>
    <row r="29" spans="1:12" ht="15" customHeight="1" x14ac:dyDescent="0.25">
      <c r="A29" s="35"/>
      <c r="B29" s="29"/>
      <c r="C29" s="29"/>
      <c r="D29" s="29"/>
      <c r="E29" s="29"/>
      <c r="F29" s="34"/>
    </row>
    <row r="30" spans="1:12" ht="15" customHeight="1" x14ac:dyDescent="0.25">
      <c r="A30" s="35"/>
      <c r="B30" s="29"/>
      <c r="C30" s="29"/>
      <c r="D30" s="29"/>
      <c r="E30" s="29"/>
      <c r="F30" s="34"/>
    </row>
    <row r="31" spans="1:12" ht="15" customHeight="1" x14ac:dyDescent="0.25">
      <c r="A31" s="35"/>
      <c r="B31" s="29"/>
      <c r="C31" s="29"/>
      <c r="D31" s="29"/>
      <c r="E31" s="29"/>
      <c r="F31" s="34"/>
    </row>
    <row r="32" spans="1:12" ht="15" customHeight="1" x14ac:dyDescent="0.25">
      <c r="A32" s="35"/>
      <c r="B32" s="29"/>
      <c r="C32" s="29"/>
      <c r="D32" s="29"/>
      <c r="E32" s="29"/>
      <c r="F32" s="34"/>
    </row>
    <row r="33" spans="1:6" ht="15" customHeight="1" x14ac:dyDescent="0.25">
      <c r="A33" s="35"/>
      <c r="B33" s="29"/>
      <c r="C33" s="29"/>
      <c r="D33" s="29"/>
      <c r="E33" s="29"/>
      <c r="F33" s="34"/>
    </row>
    <row r="34" spans="1:6" ht="15" customHeight="1" x14ac:dyDescent="0.25">
      <c r="A34" s="2"/>
      <c r="B34" s="2"/>
      <c r="C34" s="2"/>
      <c r="D34" s="2"/>
      <c r="E34" s="2"/>
      <c r="F34" s="2"/>
    </row>
    <row r="35" spans="1:6" ht="15" customHeight="1" x14ac:dyDescent="0.25">
      <c r="A35" s="2"/>
      <c r="B35" s="2"/>
      <c r="C35" s="2"/>
      <c r="D35" s="2"/>
      <c r="E35" s="2"/>
      <c r="F35" s="2"/>
    </row>
    <row r="36" spans="1:6" ht="15" customHeight="1" x14ac:dyDescent="0.25">
      <c r="A36" s="2"/>
      <c r="B36" s="2"/>
      <c r="C36" s="2"/>
      <c r="D36" s="2"/>
      <c r="E36" s="2"/>
      <c r="F36" s="2"/>
    </row>
    <row r="37" spans="1:6" ht="15" customHeight="1" x14ac:dyDescent="0.25">
      <c r="A37" s="2"/>
      <c r="B37" s="2"/>
      <c r="C37" s="2"/>
      <c r="D37" s="2"/>
      <c r="E37" s="2"/>
      <c r="F37" s="2"/>
    </row>
    <row r="38" spans="1:6" ht="15" customHeight="1" x14ac:dyDescent="0.25">
      <c r="A38" s="2"/>
      <c r="B38" s="2"/>
      <c r="C38" s="2"/>
      <c r="D38" s="2"/>
      <c r="E38" s="2"/>
      <c r="F38" s="2"/>
    </row>
    <row r="39" spans="1:6" ht="15" customHeight="1" x14ac:dyDescent="0.25">
      <c r="A39" s="2"/>
      <c r="B39" s="2"/>
      <c r="C39" s="2"/>
      <c r="D39" s="2"/>
      <c r="E39" s="2"/>
      <c r="F39" s="2"/>
    </row>
    <row r="40" spans="1:6" ht="15" customHeight="1" x14ac:dyDescent="0.25">
      <c r="A40" s="2"/>
      <c r="B40" s="2"/>
      <c r="C40" s="2"/>
      <c r="D40" s="2"/>
      <c r="E40" s="2"/>
      <c r="F40" s="2"/>
    </row>
    <row r="41" spans="1:6" ht="15" customHeight="1" x14ac:dyDescent="0.25">
      <c r="A41" s="2"/>
      <c r="B41" s="2"/>
      <c r="C41" s="2"/>
      <c r="D41" s="2"/>
      <c r="E41" s="2"/>
      <c r="F41" s="2"/>
    </row>
    <row r="42" spans="1:6" ht="15" customHeight="1" x14ac:dyDescent="0.25">
      <c r="A42" s="2"/>
      <c r="B42" s="2"/>
      <c r="C42" s="2"/>
      <c r="D42" s="2"/>
      <c r="E42" s="2"/>
      <c r="F42" s="2"/>
    </row>
    <row r="43" spans="1:6" ht="15" customHeight="1" x14ac:dyDescent="0.25">
      <c r="A43" s="2"/>
      <c r="B43" s="2"/>
      <c r="C43" s="2"/>
      <c r="D43" s="2"/>
      <c r="E43" s="2"/>
      <c r="F43" s="2"/>
    </row>
    <row r="44" spans="1:6" ht="15" customHeight="1" x14ac:dyDescent="0.25">
      <c r="A44" s="52"/>
      <c r="B44" s="52"/>
      <c r="C44" s="52"/>
      <c r="D44" s="52"/>
      <c r="E44" s="52"/>
      <c r="F44" s="52"/>
    </row>
    <row r="45" spans="1:6" ht="15" customHeight="1" x14ac:dyDescent="0.25">
      <c r="A45" s="52"/>
      <c r="B45" s="52"/>
      <c r="C45" s="52"/>
      <c r="D45" s="52"/>
      <c r="E45" s="52"/>
      <c r="F45" s="52"/>
    </row>
    <row r="46" spans="1:6" ht="15" customHeight="1" x14ac:dyDescent="0.25">
      <c r="A46" s="52"/>
      <c r="B46" s="52"/>
      <c r="C46" s="52"/>
      <c r="D46" s="52"/>
      <c r="E46" s="52"/>
      <c r="F46" s="52"/>
    </row>
    <row r="47" spans="1:6" ht="15" customHeight="1" x14ac:dyDescent="0.25">
      <c r="A47" s="52"/>
      <c r="B47" s="52"/>
      <c r="C47" s="52"/>
      <c r="D47" s="52"/>
      <c r="E47" s="52"/>
      <c r="F47" s="52"/>
    </row>
    <row r="48" spans="1:6" ht="15" customHeight="1" x14ac:dyDescent="0.25">
      <c r="A48" s="52"/>
      <c r="B48" s="52"/>
      <c r="C48" s="52"/>
      <c r="D48" s="52"/>
      <c r="E48" s="52"/>
      <c r="F48" s="52"/>
    </row>
    <row r="49" spans="1:6" ht="15" customHeight="1" x14ac:dyDescent="0.25">
      <c r="A49" s="52"/>
      <c r="B49" s="52"/>
      <c r="C49" s="52"/>
      <c r="D49" s="52"/>
      <c r="E49" s="52"/>
      <c r="F49" s="52"/>
    </row>
    <row r="50" spans="1:6" ht="15" customHeight="1" x14ac:dyDescent="0.25">
      <c r="A50" s="52"/>
      <c r="B50" s="52"/>
      <c r="C50" s="52"/>
      <c r="D50" s="52"/>
      <c r="E50" s="52"/>
      <c r="F50" s="52"/>
    </row>
    <row r="51" spans="1:6" ht="15" customHeight="1" x14ac:dyDescent="0.25">
      <c r="A51" s="52"/>
      <c r="B51" s="52"/>
      <c r="C51" s="52"/>
      <c r="D51" s="52"/>
      <c r="E51" s="52"/>
      <c r="F51" s="52"/>
    </row>
    <row r="52" spans="1:6" ht="15" customHeight="1" x14ac:dyDescent="0.25">
      <c r="A52" s="52"/>
      <c r="B52" s="52"/>
      <c r="C52" s="52"/>
      <c r="D52" s="52"/>
      <c r="E52" s="52"/>
      <c r="F52" s="52"/>
    </row>
    <row r="53" spans="1:6" ht="15" customHeight="1" x14ac:dyDescent="0.25">
      <c r="A53" s="52"/>
      <c r="B53" s="52"/>
      <c r="C53" s="52"/>
      <c r="D53" s="52"/>
      <c r="E53" s="52"/>
      <c r="F53" s="52"/>
    </row>
    <row r="54" spans="1:6" ht="15" customHeight="1" x14ac:dyDescent="0.25">
      <c r="A54" s="52"/>
      <c r="B54" s="52"/>
      <c r="C54" s="52"/>
      <c r="D54" s="52"/>
      <c r="E54" s="52"/>
      <c r="F54" s="52"/>
    </row>
    <row r="55" spans="1:6" ht="15" customHeight="1" x14ac:dyDescent="0.25">
      <c r="A55" s="52"/>
      <c r="B55" s="52"/>
      <c r="C55" s="52"/>
      <c r="D55" s="52"/>
      <c r="E55" s="52"/>
      <c r="F55" s="52"/>
    </row>
    <row r="56" spans="1:6" ht="15" customHeight="1" x14ac:dyDescent="0.25">
      <c r="A56" s="52"/>
      <c r="B56" s="52"/>
      <c r="C56" s="52"/>
      <c r="D56" s="52"/>
      <c r="E56" s="52"/>
      <c r="F56" s="52"/>
    </row>
    <row r="57" spans="1:6" ht="15" customHeight="1" x14ac:dyDescent="0.25">
      <c r="A57" s="52"/>
      <c r="B57" s="52"/>
      <c r="C57" s="52"/>
      <c r="D57" s="52"/>
      <c r="E57" s="52"/>
      <c r="F57" s="52"/>
    </row>
    <row r="58" spans="1:6" ht="15" customHeight="1" x14ac:dyDescent="0.25">
      <c r="A58" s="52"/>
      <c r="B58" s="52"/>
      <c r="C58" s="52"/>
      <c r="D58" s="52"/>
      <c r="E58" s="52"/>
      <c r="F58" s="52"/>
    </row>
    <row r="59" spans="1:6" ht="15" customHeight="1" x14ac:dyDescent="0.25">
      <c r="A59" s="52"/>
      <c r="B59" s="52"/>
      <c r="C59" s="52"/>
      <c r="D59" s="52"/>
      <c r="E59" s="52"/>
      <c r="F59" s="52"/>
    </row>
    <row r="60" spans="1:6" ht="15" customHeight="1" x14ac:dyDescent="0.25">
      <c r="A60" s="52"/>
      <c r="B60" s="52"/>
      <c r="C60" s="52"/>
      <c r="D60" s="52"/>
      <c r="E60" s="52"/>
      <c r="F60" s="52"/>
    </row>
    <row r="61" spans="1:6" ht="15" customHeight="1" x14ac:dyDescent="0.25">
      <c r="A61" s="52"/>
      <c r="B61" s="52"/>
      <c r="C61" s="52"/>
      <c r="D61" s="52"/>
      <c r="E61" s="52"/>
      <c r="F61" s="52"/>
    </row>
    <row r="62" spans="1:6" ht="15" customHeight="1" x14ac:dyDescent="0.25">
      <c r="A62" s="52"/>
      <c r="B62" s="52"/>
      <c r="C62" s="52"/>
      <c r="D62" s="52"/>
      <c r="E62" s="52"/>
      <c r="F62" s="52"/>
    </row>
    <row r="63" spans="1:6" ht="15" customHeight="1" x14ac:dyDescent="0.25">
      <c r="A63" s="52"/>
      <c r="B63" s="52"/>
      <c r="C63" s="52"/>
      <c r="D63" s="52"/>
      <c r="E63" s="52"/>
      <c r="F63" s="52"/>
    </row>
    <row r="64" spans="1:6" ht="15" customHeight="1" x14ac:dyDescent="0.25">
      <c r="A64" s="52"/>
      <c r="B64" s="52"/>
      <c r="C64" s="52"/>
      <c r="D64" s="52"/>
      <c r="E64" s="52"/>
      <c r="F64" s="52"/>
    </row>
    <row r="65" spans="1:6" ht="15" customHeight="1" x14ac:dyDescent="0.25">
      <c r="A65" s="52"/>
      <c r="B65" s="52"/>
      <c r="C65" s="52"/>
      <c r="D65" s="52"/>
      <c r="E65" s="52"/>
      <c r="F65" s="52"/>
    </row>
    <row r="66" spans="1:6" ht="15" customHeight="1" x14ac:dyDescent="0.25">
      <c r="A66" s="52"/>
      <c r="B66" s="52"/>
      <c r="C66" s="52"/>
      <c r="D66" s="52"/>
      <c r="E66" s="52"/>
      <c r="F66" s="52"/>
    </row>
    <row r="67" spans="1:6" ht="15" customHeight="1" x14ac:dyDescent="0.25">
      <c r="A67" s="52"/>
      <c r="B67" s="52"/>
      <c r="C67" s="52"/>
      <c r="D67" s="52"/>
      <c r="E67" s="52"/>
      <c r="F67" s="52"/>
    </row>
    <row r="68" spans="1:6" ht="15" customHeight="1" x14ac:dyDescent="0.25">
      <c r="A68" s="52"/>
      <c r="B68" s="52"/>
      <c r="C68" s="52"/>
      <c r="D68" s="52"/>
      <c r="E68" s="52"/>
      <c r="F68" s="52"/>
    </row>
    <row r="69" spans="1:6" ht="15" customHeight="1" x14ac:dyDescent="0.25">
      <c r="A69" s="52"/>
      <c r="B69" s="52"/>
      <c r="C69" s="52"/>
      <c r="D69" s="52"/>
      <c r="E69" s="52"/>
      <c r="F69" s="52"/>
    </row>
    <row r="70" spans="1:6" ht="15" customHeight="1" x14ac:dyDescent="0.25">
      <c r="A70" s="52"/>
      <c r="B70" s="52"/>
      <c r="C70" s="52"/>
      <c r="D70" s="52"/>
      <c r="E70" s="52"/>
      <c r="F70" s="52"/>
    </row>
    <row r="71" spans="1:6" ht="15" customHeight="1" x14ac:dyDescent="0.25">
      <c r="A71" s="52"/>
      <c r="B71" s="52"/>
      <c r="C71" s="52"/>
      <c r="D71" s="52"/>
      <c r="E71" s="52"/>
      <c r="F71" s="52"/>
    </row>
    <row r="72" spans="1:6" ht="15" customHeight="1" x14ac:dyDescent="0.25">
      <c r="A72" s="52"/>
      <c r="B72" s="52"/>
      <c r="C72" s="52"/>
      <c r="D72" s="52"/>
      <c r="E72" s="52"/>
      <c r="F72" s="52"/>
    </row>
    <row r="73" spans="1:6" ht="15" customHeight="1" x14ac:dyDescent="0.25">
      <c r="A73" s="52"/>
      <c r="B73" s="52"/>
      <c r="C73" s="52"/>
      <c r="D73" s="52"/>
      <c r="E73" s="52"/>
      <c r="F73" s="52"/>
    </row>
    <row r="74" spans="1:6" ht="15" customHeight="1" x14ac:dyDescent="0.25">
      <c r="A74" s="52"/>
      <c r="B74" s="52"/>
      <c r="C74" s="52"/>
      <c r="D74" s="52"/>
      <c r="E74" s="52"/>
      <c r="F74" s="52"/>
    </row>
    <row r="75" spans="1:6" ht="15" customHeight="1" x14ac:dyDescent="0.25">
      <c r="A75" s="52"/>
      <c r="B75" s="52"/>
      <c r="C75" s="52"/>
      <c r="D75" s="52"/>
      <c r="E75" s="52"/>
      <c r="F75" s="52"/>
    </row>
    <row r="76" spans="1:6" ht="15" customHeight="1" x14ac:dyDescent="0.25">
      <c r="A76" s="52"/>
      <c r="B76" s="52"/>
      <c r="C76" s="52"/>
      <c r="D76" s="52"/>
      <c r="E76" s="52"/>
      <c r="F76" s="52"/>
    </row>
    <row r="77" spans="1:6" ht="15" customHeight="1" x14ac:dyDescent="0.25">
      <c r="A77" s="52"/>
      <c r="B77" s="52"/>
      <c r="C77" s="52"/>
      <c r="D77" s="52"/>
      <c r="E77" s="52"/>
      <c r="F77" s="52"/>
    </row>
    <row r="78" spans="1:6" ht="15" customHeight="1" x14ac:dyDescent="0.25">
      <c r="A78" s="52"/>
      <c r="B78" s="52"/>
      <c r="C78" s="52"/>
      <c r="D78" s="52"/>
      <c r="E78" s="52"/>
      <c r="F78" s="52"/>
    </row>
    <row r="79" spans="1:6" ht="15" customHeight="1" x14ac:dyDescent="0.25">
      <c r="A79" s="52"/>
      <c r="B79" s="52"/>
      <c r="C79" s="52"/>
      <c r="D79" s="52"/>
      <c r="E79" s="52"/>
      <c r="F79" s="52"/>
    </row>
    <row r="80" spans="1:6" ht="15" customHeight="1" x14ac:dyDescent="0.25">
      <c r="A80" s="52"/>
      <c r="B80" s="52"/>
      <c r="C80" s="52"/>
      <c r="D80" s="52"/>
      <c r="E80" s="52"/>
      <c r="F80" s="52"/>
    </row>
    <row r="81" spans="1:6" ht="15" customHeight="1" x14ac:dyDescent="0.25">
      <c r="A81" s="52"/>
      <c r="B81" s="52"/>
      <c r="C81" s="52"/>
      <c r="D81" s="52"/>
      <c r="E81" s="52"/>
      <c r="F81" s="52"/>
    </row>
    <row r="82" spans="1:6" ht="15" customHeight="1" x14ac:dyDescent="0.25">
      <c r="A82" s="52"/>
      <c r="B82" s="52"/>
      <c r="C82" s="52"/>
      <c r="D82" s="52"/>
      <c r="E82" s="52"/>
      <c r="F82" s="52"/>
    </row>
    <row r="83" spans="1:6" ht="15" customHeight="1" x14ac:dyDescent="0.25">
      <c r="A83" s="52"/>
      <c r="B83" s="52"/>
      <c r="C83" s="52"/>
      <c r="D83" s="52"/>
      <c r="E83" s="52"/>
      <c r="F83" s="52"/>
    </row>
    <row r="84" spans="1:6" ht="15" customHeight="1" x14ac:dyDescent="0.25">
      <c r="A84" s="52"/>
      <c r="B84" s="52"/>
      <c r="C84" s="52"/>
      <c r="D84" s="52"/>
      <c r="E84" s="52"/>
      <c r="F84" s="52"/>
    </row>
    <row r="85" spans="1:6" ht="15" customHeight="1" x14ac:dyDescent="0.25">
      <c r="A85" s="52"/>
      <c r="B85" s="52"/>
      <c r="C85" s="52"/>
      <c r="D85" s="52"/>
      <c r="E85" s="52"/>
      <c r="F85" s="52"/>
    </row>
    <row r="86" spans="1:6" ht="15" customHeight="1" x14ac:dyDescent="0.25">
      <c r="A86" s="52"/>
      <c r="B86" s="52"/>
      <c r="C86" s="52"/>
      <c r="D86" s="52"/>
      <c r="E86" s="52"/>
      <c r="F86" s="52"/>
    </row>
    <row r="87" spans="1:6" ht="15" customHeight="1" x14ac:dyDescent="0.25">
      <c r="A87" s="52"/>
      <c r="B87" s="52"/>
      <c r="C87" s="52"/>
      <c r="D87" s="52"/>
      <c r="E87" s="52"/>
      <c r="F87" s="52"/>
    </row>
    <row r="88" spans="1:6" ht="15" customHeight="1" x14ac:dyDescent="0.25">
      <c r="A88" s="52"/>
      <c r="B88" s="52"/>
      <c r="C88" s="52"/>
      <c r="D88" s="52"/>
      <c r="E88" s="52"/>
      <c r="F88" s="52"/>
    </row>
    <row r="89" spans="1:6" ht="15" customHeight="1" x14ac:dyDescent="0.25">
      <c r="A89" s="52"/>
      <c r="B89" s="52"/>
      <c r="C89" s="52"/>
      <c r="D89" s="52"/>
      <c r="E89" s="52"/>
      <c r="F89" s="52"/>
    </row>
    <row r="90" spans="1:6" ht="15" customHeight="1" x14ac:dyDescent="0.25">
      <c r="A90" s="52"/>
      <c r="B90" s="52"/>
      <c r="C90" s="52"/>
      <c r="D90" s="52"/>
      <c r="E90" s="52"/>
      <c r="F90" s="52"/>
    </row>
    <row r="91" spans="1:6" ht="15" customHeight="1" x14ac:dyDescent="0.25">
      <c r="A91" s="52"/>
      <c r="B91" s="52"/>
      <c r="C91" s="52"/>
      <c r="D91" s="52"/>
      <c r="E91" s="52"/>
      <c r="F91" s="52"/>
    </row>
    <row r="92" spans="1:6" ht="15" customHeight="1" x14ac:dyDescent="0.25">
      <c r="A92" s="52"/>
      <c r="B92" s="52"/>
      <c r="C92" s="52"/>
      <c r="D92" s="52"/>
      <c r="E92" s="52"/>
      <c r="F92" s="52"/>
    </row>
    <row r="93" spans="1:6" ht="15" customHeight="1" x14ac:dyDescent="0.25">
      <c r="A93" s="52"/>
      <c r="B93" s="52"/>
      <c r="C93" s="52"/>
      <c r="D93" s="52"/>
      <c r="E93" s="52"/>
      <c r="F93" s="52"/>
    </row>
    <row r="94" spans="1:6" ht="15" customHeight="1" x14ac:dyDescent="0.25">
      <c r="A94" s="52"/>
      <c r="B94" s="52"/>
      <c r="C94" s="52"/>
      <c r="D94" s="52"/>
      <c r="E94" s="52"/>
      <c r="F94" s="52"/>
    </row>
    <row r="95" spans="1:6" ht="15" customHeight="1" x14ac:dyDescent="0.25">
      <c r="A95" s="52"/>
      <c r="B95" s="52"/>
      <c r="C95" s="52"/>
      <c r="D95" s="52"/>
      <c r="E95" s="52"/>
      <c r="F95" s="52"/>
    </row>
    <row r="96" spans="1:6" ht="15" customHeight="1" x14ac:dyDescent="0.25">
      <c r="A96" s="52"/>
      <c r="B96" s="52"/>
      <c r="C96" s="52"/>
      <c r="D96" s="52"/>
      <c r="E96" s="52"/>
      <c r="F96" s="52"/>
    </row>
    <row r="97" spans="1:6" ht="15" customHeight="1" x14ac:dyDescent="0.25">
      <c r="A97" s="52"/>
      <c r="B97" s="52"/>
      <c r="C97" s="52"/>
      <c r="D97" s="52"/>
      <c r="E97" s="52"/>
      <c r="F97" s="52"/>
    </row>
    <row r="98" spans="1:6" ht="15" customHeight="1" x14ac:dyDescent="0.25">
      <c r="A98" s="52"/>
      <c r="B98" s="52"/>
      <c r="C98" s="52"/>
      <c r="D98" s="52"/>
      <c r="E98" s="52"/>
      <c r="F98" s="52"/>
    </row>
    <row r="99" spans="1:6" ht="15" customHeight="1" x14ac:dyDescent="0.25">
      <c r="A99" s="52"/>
      <c r="B99" s="52"/>
      <c r="C99" s="52"/>
      <c r="D99" s="52"/>
      <c r="E99" s="52"/>
      <c r="F99" s="52"/>
    </row>
    <row r="100" spans="1:6" ht="15" customHeight="1" x14ac:dyDescent="0.25">
      <c r="A100" s="52"/>
      <c r="B100" s="52"/>
      <c r="C100" s="52"/>
      <c r="D100" s="52"/>
      <c r="E100" s="52"/>
      <c r="F100" s="52"/>
    </row>
    <row r="101" spans="1:6" ht="15" customHeight="1" x14ac:dyDescent="0.25">
      <c r="A101" s="52"/>
      <c r="B101" s="52"/>
      <c r="C101" s="52"/>
      <c r="D101" s="52"/>
      <c r="E101" s="52"/>
      <c r="F101" s="52"/>
    </row>
    <row r="102" spans="1:6" ht="15" customHeight="1" x14ac:dyDescent="0.25">
      <c r="A102" s="52"/>
      <c r="B102" s="52"/>
      <c r="C102" s="52"/>
      <c r="D102" s="52"/>
      <c r="E102" s="52"/>
      <c r="F102" s="52"/>
    </row>
    <row r="103" spans="1:6" ht="15" customHeight="1" x14ac:dyDescent="0.25">
      <c r="A103" s="52"/>
      <c r="B103" s="52"/>
      <c r="C103" s="52"/>
      <c r="D103" s="52"/>
      <c r="E103" s="52"/>
      <c r="F103" s="52"/>
    </row>
    <row r="104" spans="1:6" ht="15" customHeight="1" x14ac:dyDescent="0.25">
      <c r="A104" s="52"/>
      <c r="B104" s="52"/>
      <c r="C104" s="52"/>
      <c r="D104" s="52"/>
      <c r="E104" s="52"/>
      <c r="F104" s="52"/>
    </row>
    <row r="105" spans="1:6" ht="15" customHeight="1" x14ac:dyDescent="0.25">
      <c r="A105" s="52"/>
      <c r="B105" s="52"/>
      <c r="C105" s="52"/>
      <c r="D105" s="52"/>
      <c r="E105" s="52"/>
      <c r="F105" s="52"/>
    </row>
    <row r="106" spans="1:6" ht="15" customHeight="1" x14ac:dyDescent="0.25">
      <c r="A106" s="52"/>
      <c r="B106" s="52"/>
      <c r="C106" s="52"/>
      <c r="D106" s="52"/>
      <c r="E106" s="52"/>
      <c r="F106" s="52"/>
    </row>
    <row r="107" spans="1:6" ht="15" customHeight="1" x14ac:dyDescent="0.25">
      <c r="A107" s="52"/>
      <c r="B107" s="52"/>
      <c r="C107" s="52"/>
      <c r="D107" s="52"/>
      <c r="E107" s="52"/>
      <c r="F107" s="52"/>
    </row>
    <row r="108" spans="1:6" ht="15" customHeight="1" x14ac:dyDescent="0.25">
      <c r="A108" s="52"/>
      <c r="B108" s="52"/>
      <c r="C108" s="52"/>
      <c r="D108" s="52"/>
      <c r="E108" s="52"/>
      <c r="F108" s="52"/>
    </row>
    <row r="109" spans="1:6" ht="15" customHeight="1" x14ac:dyDescent="0.25">
      <c r="A109" s="52"/>
      <c r="B109" s="52"/>
      <c r="C109" s="52"/>
      <c r="D109" s="52"/>
      <c r="E109" s="52"/>
      <c r="F109" s="52"/>
    </row>
    <row r="110" spans="1:6" ht="15" customHeight="1" x14ac:dyDescent="0.25">
      <c r="A110" s="52"/>
      <c r="B110" s="52"/>
      <c r="C110" s="52"/>
      <c r="D110" s="52"/>
      <c r="E110" s="52"/>
      <c r="F110" s="52"/>
    </row>
    <row r="111" spans="1:6" ht="15" customHeight="1" x14ac:dyDescent="0.25">
      <c r="A111" s="52"/>
      <c r="B111" s="52"/>
      <c r="C111" s="52"/>
      <c r="D111" s="52"/>
      <c r="E111" s="52"/>
      <c r="F111" s="52"/>
    </row>
    <row r="112" spans="1:6" ht="15" customHeight="1" x14ac:dyDescent="0.25">
      <c r="A112" s="52"/>
      <c r="B112" s="52"/>
      <c r="C112" s="52"/>
      <c r="D112" s="52"/>
      <c r="E112" s="52"/>
      <c r="F112" s="52"/>
    </row>
    <row r="113" spans="1:6" ht="15" customHeight="1" x14ac:dyDescent="0.25">
      <c r="A113" s="52"/>
      <c r="B113" s="52"/>
      <c r="C113" s="52"/>
      <c r="D113" s="52"/>
      <c r="E113" s="52"/>
      <c r="F113" s="52"/>
    </row>
    <row r="114" spans="1:6" ht="15" customHeight="1" x14ac:dyDescent="0.25">
      <c r="A114" s="52"/>
      <c r="B114" s="52"/>
      <c r="C114" s="52"/>
      <c r="D114" s="52"/>
      <c r="E114" s="52"/>
      <c r="F114" s="52"/>
    </row>
    <row r="115" spans="1:6" ht="15" customHeight="1" x14ac:dyDescent="0.25">
      <c r="A115" s="52"/>
      <c r="B115" s="52"/>
      <c r="C115" s="52"/>
      <c r="D115" s="52"/>
      <c r="E115" s="52"/>
      <c r="F115" s="52"/>
    </row>
    <row r="116" spans="1:6" ht="15" customHeight="1" x14ac:dyDescent="0.25">
      <c r="A116" s="52"/>
      <c r="B116" s="52"/>
      <c r="C116" s="52"/>
      <c r="D116" s="52"/>
      <c r="E116" s="52"/>
      <c r="F116" s="52"/>
    </row>
    <row r="117" spans="1:6" ht="15" customHeight="1" x14ac:dyDescent="0.25">
      <c r="A117" s="52"/>
      <c r="B117" s="52"/>
      <c r="C117" s="52"/>
      <c r="D117" s="52"/>
      <c r="E117" s="52"/>
      <c r="F117" s="52"/>
    </row>
    <row r="118" spans="1:6" ht="15" customHeight="1" x14ac:dyDescent="0.25">
      <c r="A118" s="52"/>
      <c r="B118" s="52"/>
      <c r="C118" s="52"/>
      <c r="D118" s="52"/>
      <c r="E118" s="52"/>
      <c r="F118" s="52"/>
    </row>
    <row r="119" spans="1:6" ht="15" customHeight="1" x14ac:dyDescent="0.25">
      <c r="A119" s="52"/>
      <c r="B119" s="52"/>
      <c r="C119" s="52"/>
      <c r="D119" s="52"/>
      <c r="E119" s="52"/>
      <c r="F119" s="52"/>
    </row>
    <row r="120" spans="1:6" ht="15" customHeight="1" x14ac:dyDescent="0.25">
      <c r="A120" s="52"/>
      <c r="B120" s="52"/>
      <c r="C120" s="52"/>
      <c r="D120" s="52"/>
      <c r="E120" s="52"/>
      <c r="F120" s="52"/>
    </row>
    <row r="121" spans="1:6" ht="15" customHeight="1" x14ac:dyDescent="0.25">
      <c r="A121" s="52"/>
      <c r="B121" s="52"/>
      <c r="C121" s="52"/>
      <c r="D121" s="52"/>
      <c r="E121" s="52"/>
      <c r="F121" s="52"/>
    </row>
    <row r="122" spans="1:6" ht="15" customHeight="1" x14ac:dyDescent="0.25">
      <c r="A122" s="52"/>
      <c r="B122" s="52"/>
      <c r="C122" s="52"/>
      <c r="D122" s="52"/>
      <c r="E122" s="52"/>
      <c r="F122" s="52"/>
    </row>
    <row r="123" spans="1:6" ht="15" customHeight="1" x14ac:dyDescent="0.25">
      <c r="A123" s="52"/>
      <c r="B123" s="52"/>
      <c r="C123" s="52"/>
      <c r="D123" s="52"/>
      <c r="E123" s="52"/>
      <c r="F123" s="52"/>
    </row>
    <row r="124" spans="1:6" ht="15" customHeight="1" x14ac:dyDescent="0.25">
      <c r="A124" s="52"/>
      <c r="B124" s="52"/>
      <c r="C124" s="52"/>
      <c r="D124" s="52"/>
      <c r="E124" s="52"/>
      <c r="F124" s="52"/>
    </row>
    <row r="125" spans="1:6" ht="15" customHeight="1" x14ac:dyDescent="0.25">
      <c r="A125" s="52"/>
      <c r="B125" s="52"/>
      <c r="C125" s="52"/>
      <c r="D125" s="52"/>
      <c r="E125" s="52"/>
      <c r="F125" s="52"/>
    </row>
    <row r="126" spans="1:6" ht="15" customHeight="1" x14ac:dyDescent="0.25">
      <c r="A126" s="52"/>
      <c r="B126" s="52"/>
      <c r="C126" s="52"/>
      <c r="D126" s="52"/>
      <c r="E126" s="52"/>
      <c r="F126" s="52"/>
    </row>
    <row r="127" spans="1:6" ht="15" customHeight="1" x14ac:dyDescent="0.25">
      <c r="A127" s="52"/>
      <c r="B127" s="52"/>
      <c r="C127" s="52"/>
      <c r="D127" s="52"/>
      <c r="E127" s="52"/>
      <c r="F127" s="52"/>
    </row>
    <row r="128" spans="1:6" ht="15" customHeight="1" x14ac:dyDescent="0.25">
      <c r="A128" s="52"/>
      <c r="B128" s="52"/>
      <c r="C128" s="52"/>
      <c r="D128" s="52"/>
      <c r="E128" s="52"/>
      <c r="F128" s="52"/>
    </row>
    <row r="129" spans="1:6" ht="15" customHeight="1" x14ac:dyDescent="0.25">
      <c r="A129" s="52"/>
      <c r="B129" s="52"/>
      <c r="C129" s="52"/>
      <c r="D129" s="52"/>
      <c r="E129" s="52"/>
      <c r="F129" s="52"/>
    </row>
    <row r="130" spans="1:6" ht="15" customHeight="1" x14ac:dyDescent="0.25">
      <c r="A130" s="52"/>
      <c r="B130" s="52"/>
      <c r="C130" s="52"/>
      <c r="D130" s="52"/>
      <c r="E130" s="52"/>
      <c r="F130" s="52"/>
    </row>
    <row r="131" spans="1:6" ht="15" customHeight="1" x14ac:dyDescent="0.25">
      <c r="A131" s="52"/>
      <c r="B131" s="52"/>
      <c r="C131" s="52"/>
      <c r="D131" s="52"/>
      <c r="E131" s="52"/>
      <c r="F131" s="52"/>
    </row>
    <row r="132" spans="1:6" ht="15" customHeight="1" x14ac:dyDescent="0.25">
      <c r="A132" s="52"/>
      <c r="B132" s="52"/>
      <c r="C132" s="52"/>
      <c r="D132" s="52"/>
      <c r="E132" s="52"/>
      <c r="F132" s="52"/>
    </row>
    <row r="133" spans="1:6" ht="15" customHeight="1" x14ac:dyDescent="0.25">
      <c r="A133" s="52"/>
      <c r="B133" s="52"/>
      <c r="C133" s="52"/>
      <c r="D133" s="52"/>
      <c r="E133" s="52"/>
      <c r="F133" s="52"/>
    </row>
    <row r="134" spans="1:6" ht="15" customHeight="1" x14ac:dyDescent="0.25">
      <c r="A134" s="52"/>
      <c r="B134" s="52"/>
      <c r="C134" s="52"/>
      <c r="D134" s="52"/>
      <c r="E134" s="52"/>
      <c r="F134" s="52"/>
    </row>
    <row r="135" spans="1:6" ht="15" customHeight="1" x14ac:dyDescent="0.25">
      <c r="A135" s="52"/>
      <c r="B135" s="52"/>
      <c r="C135" s="52"/>
      <c r="D135" s="52"/>
      <c r="E135" s="52"/>
      <c r="F135" s="52"/>
    </row>
    <row r="136" spans="1:6" ht="15" customHeight="1" x14ac:dyDescent="0.25">
      <c r="A136" s="52"/>
      <c r="B136" s="52"/>
      <c r="C136" s="52"/>
      <c r="D136" s="52"/>
      <c r="E136" s="52"/>
      <c r="F136" s="52"/>
    </row>
    <row r="137" spans="1:6" ht="15" customHeight="1" x14ac:dyDescent="0.25">
      <c r="A137" s="52"/>
      <c r="B137" s="52"/>
      <c r="C137" s="52"/>
      <c r="D137" s="52"/>
      <c r="E137" s="52"/>
      <c r="F137" s="52"/>
    </row>
    <row r="138" spans="1:6" ht="15" customHeight="1" x14ac:dyDescent="0.25">
      <c r="A138" s="52"/>
      <c r="B138" s="52"/>
      <c r="C138" s="52"/>
      <c r="D138" s="52"/>
      <c r="E138" s="52"/>
      <c r="F138" s="52"/>
    </row>
    <row r="139" spans="1:6" ht="15" customHeight="1" x14ac:dyDescent="0.25">
      <c r="A139" s="52"/>
      <c r="B139" s="52"/>
      <c r="C139" s="52"/>
      <c r="D139" s="52"/>
      <c r="E139" s="52"/>
      <c r="F139" s="52"/>
    </row>
    <row r="140" spans="1:6" ht="15" customHeight="1" x14ac:dyDescent="0.25">
      <c r="A140" s="52"/>
      <c r="B140" s="52"/>
      <c r="C140" s="52"/>
      <c r="D140" s="52"/>
      <c r="E140" s="52"/>
      <c r="F140" s="52"/>
    </row>
    <row r="141" spans="1:6" ht="15" customHeight="1" x14ac:dyDescent="0.25">
      <c r="A141" s="52"/>
      <c r="B141" s="52"/>
      <c r="C141" s="52"/>
      <c r="D141" s="52"/>
      <c r="E141" s="52"/>
      <c r="F141" s="52"/>
    </row>
    <row r="142" spans="1:6" ht="15" customHeight="1" x14ac:dyDescent="0.25">
      <c r="A142" s="52"/>
      <c r="B142" s="52"/>
      <c r="C142" s="52"/>
      <c r="D142" s="52"/>
      <c r="E142" s="52"/>
      <c r="F142" s="52"/>
    </row>
    <row r="143" spans="1:6" ht="15" customHeight="1" x14ac:dyDescent="0.25">
      <c r="A143" s="52"/>
      <c r="B143" s="52"/>
      <c r="C143" s="52"/>
      <c r="D143" s="52"/>
      <c r="E143" s="52"/>
      <c r="F143" s="52"/>
    </row>
    <row r="144" spans="1:6" ht="15" customHeight="1" x14ac:dyDescent="0.25">
      <c r="A144" s="52"/>
      <c r="B144" s="52"/>
      <c r="C144" s="52"/>
      <c r="D144" s="52"/>
      <c r="E144" s="52"/>
      <c r="F144" s="52"/>
    </row>
    <row r="145" spans="1:6" ht="15" customHeight="1" x14ac:dyDescent="0.25">
      <c r="A145" s="52"/>
      <c r="B145" s="52"/>
      <c r="C145" s="52"/>
      <c r="D145" s="52"/>
      <c r="E145" s="52"/>
      <c r="F145" s="52"/>
    </row>
    <row r="146" spans="1:6" ht="15" customHeight="1" x14ac:dyDescent="0.25">
      <c r="A146" s="52"/>
      <c r="B146" s="52"/>
      <c r="C146" s="52"/>
      <c r="D146" s="52"/>
      <c r="E146" s="52"/>
      <c r="F146" s="52"/>
    </row>
    <row r="147" spans="1:6" ht="15" customHeight="1" x14ac:dyDescent="0.25">
      <c r="A147" s="52"/>
      <c r="B147" s="52"/>
      <c r="C147" s="52"/>
      <c r="D147" s="52"/>
      <c r="E147" s="52"/>
      <c r="F147" s="52"/>
    </row>
    <row r="148" spans="1:6" ht="15" customHeight="1" x14ac:dyDescent="0.25">
      <c r="A148" s="52"/>
      <c r="B148" s="52"/>
      <c r="C148" s="52"/>
      <c r="D148" s="52"/>
      <c r="E148" s="52"/>
      <c r="F148" s="52"/>
    </row>
    <row r="149" spans="1:6" ht="15" customHeight="1" x14ac:dyDescent="0.25">
      <c r="A149" s="52"/>
      <c r="B149" s="52"/>
      <c r="C149" s="52"/>
      <c r="D149" s="52"/>
      <c r="E149" s="52"/>
      <c r="F149" s="52"/>
    </row>
    <row r="150" spans="1:6" ht="15" customHeight="1" x14ac:dyDescent="0.25">
      <c r="A150" s="52"/>
      <c r="B150" s="52"/>
      <c r="C150" s="52"/>
      <c r="D150" s="52"/>
      <c r="E150" s="52"/>
      <c r="F150" s="52"/>
    </row>
    <row r="151" spans="1:6" ht="15" customHeight="1" x14ac:dyDescent="0.25">
      <c r="A151" s="52"/>
      <c r="B151" s="52"/>
      <c r="C151" s="52"/>
      <c r="D151" s="52"/>
      <c r="E151" s="52"/>
      <c r="F151" s="52"/>
    </row>
    <row r="152" spans="1:6" ht="15" customHeight="1" x14ac:dyDescent="0.25">
      <c r="A152" s="52"/>
      <c r="B152" s="52"/>
      <c r="C152" s="52"/>
      <c r="D152" s="52"/>
      <c r="E152" s="52"/>
      <c r="F152" s="52"/>
    </row>
    <row r="153" spans="1:6" ht="15" customHeight="1" x14ac:dyDescent="0.25">
      <c r="A153" s="52"/>
      <c r="B153" s="52"/>
      <c r="C153" s="52"/>
      <c r="D153" s="52"/>
      <c r="E153" s="52"/>
      <c r="F153" s="52"/>
    </row>
    <row r="154" spans="1:6" ht="15" customHeight="1" x14ac:dyDescent="0.25">
      <c r="A154" s="52"/>
      <c r="B154" s="52"/>
      <c r="C154" s="52"/>
      <c r="D154" s="52"/>
      <c r="E154" s="52"/>
      <c r="F154" s="52"/>
    </row>
    <row r="155" spans="1:6" ht="15" customHeight="1" x14ac:dyDescent="0.25">
      <c r="A155" s="52"/>
      <c r="B155" s="52"/>
      <c r="C155" s="52"/>
      <c r="D155" s="52"/>
      <c r="E155" s="52"/>
      <c r="F155" s="52"/>
    </row>
    <row r="156" spans="1:6" ht="15" customHeight="1" x14ac:dyDescent="0.25">
      <c r="A156" s="52"/>
      <c r="B156" s="52"/>
      <c r="C156" s="52"/>
      <c r="D156" s="52"/>
      <c r="E156" s="52"/>
      <c r="F156" s="52"/>
    </row>
    <row r="157" spans="1:6" ht="15" customHeight="1" x14ac:dyDescent="0.25">
      <c r="A157" s="52"/>
      <c r="B157" s="52"/>
      <c r="C157" s="52"/>
      <c r="D157" s="52"/>
      <c r="E157" s="52"/>
      <c r="F157" s="52"/>
    </row>
    <row r="158" spans="1:6" ht="15" customHeight="1" x14ac:dyDescent="0.25">
      <c r="A158" s="52"/>
      <c r="B158" s="52"/>
      <c r="C158" s="52"/>
      <c r="D158" s="52"/>
      <c r="E158" s="52"/>
      <c r="F158" s="52"/>
    </row>
    <row r="159" spans="1:6" ht="15" customHeight="1" x14ac:dyDescent="0.25">
      <c r="A159" s="52"/>
      <c r="B159" s="52"/>
      <c r="C159" s="52"/>
      <c r="D159" s="52"/>
      <c r="E159" s="52"/>
      <c r="F159" s="52"/>
    </row>
    <row r="160" spans="1:6" ht="15" customHeight="1" x14ac:dyDescent="0.25">
      <c r="A160" s="52"/>
      <c r="B160" s="52"/>
      <c r="C160" s="52"/>
      <c r="D160" s="52"/>
      <c r="E160" s="52"/>
      <c r="F160" s="52"/>
    </row>
    <row r="161" spans="1:6" ht="15" customHeight="1" x14ac:dyDescent="0.25">
      <c r="A161" s="52"/>
      <c r="B161" s="52"/>
      <c r="C161" s="52"/>
      <c r="D161" s="52"/>
      <c r="E161" s="52"/>
      <c r="F161" s="52"/>
    </row>
    <row r="162" spans="1:6" ht="15" customHeight="1" x14ac:dyDescent="0.25">
      <c r="A162" s="52"/>
      <c r="B162" s="52"/>
      <c r="C162" s="52"/>
      <c r="D162" s="52"/>
      <c r="E162" s="52"/>
      <c r="F162" s="52"/>
    </row>
    <row r="163" spans="1:6" ht="15" customHeight="1" x14ac:dyDescent="0.25">
      <c r="A163" s="52"/>
      <c r="B163" s="52"/>
      <c r="C163" s="52"/>
      <c r="D163" s="52"/>
      <c r="E163" s="52"/>
      <c r="F163" s="52"/>
    </row>
    <row r="164" spans="1:6" ht="15" customHeight="1" x14ac:dyDescent="0.25">
      <c r="A164" s="52"/>
      <c r="B164" s="52"/>
      <c r="C164" s="52"/>
      <c r="D164" s="52"/>
      <c r="E164" s="52"/>
      <c r="F164" s="52"/>
    </row>
    <row r="165" spans="1:6" ht="15" customHeight="1" x14ac:dyDescent="0.25">
      <c r="A165" s="52"/>
      <c r="B165" s="52"/>
      <c r="C165" s="52"/>
      <c r="D165" s="52"/>
      <c r="E165" s="52"/>
      <c r="F165" s="52"/>
    </row>
    <row r="166" spans="1:6" ht="15" customHeight="1" x14ac:dyDescent="0.25">
      <c r="A166" s="52"/>
      <c r="B166" s="52"/>
      <c r="C166" s="52"/>
      <c r="D166" s="52"/>
      <c r="E166" s="52"/>
      <c r="F166" s="52"/>
    </row>
    <row r="167" spans="1:6" ht="15" customHeight="1" x14ac:dyDescent="0.25">
      <c r="A167" s="52"/>
      <c r="B167" s="52"/>
      <c r="C167" s="52"/>
      <c r="D167" s="52"/>
      <c r="E167" s="52"/>
      <c r="F167" s="52"/>
    </row>
    <row r="168" spans="1:6" ht="15" customHeight="1" x14ac:dyDescent="0.25">
      <c r="A168" s="52"/>
      <c r="B168" s="52"/>
      <c r="C168" s="52"/>
      <c r="D168" s="52"/>
      <c r="E168" s="52"/>
      <c r="F168" s="52"/>
    </row>
    <row r="169" spans="1:6" ht="15" customHeight="1" x14ac:dyDescent="0.25">
      <c r="A169" s="52"/>
      <c r="B169" s="52"/>
      <c r="C169" s="52"/>
      <c r="D169" s="52"/>
      <c r="E169" s="52"/>
      <c r="F169" s="52"/>
    </row>
    <row r="170" spans="1:6" ht="15" customHeight="1" x14ac:dyDescent="0.25">
      <c r="A170" s="52"/>
      <c r="B170" s="52"/>
      <c r="C170" s="52"/>
      <c r="D170" s="52"/>
      <c r="E170" s="52"/>
      <c r="F170" s="52"/>
    </row>
    <row r="171" spans="1:6" ht="15" customHeight="1" x14ac:dyDescent="0.25">
      <c r="A171" s="52"/>
      <c r="B171" s="52"/>
      <c r="C171" s="52"/>
      <c r="D171" s="52"/>
      <c r="E171" s="52"/>
      <c r="F171" s="52"/>
    </row>
    <row r="172" spans="1:6" ht="15" customHeight="1" x14ac:dyDescent="0.25">
      <c r="A172" s="52"/>
      <c r="B172" s="52"/>
      <c r="C172" s="52"/>
      <c r="D172" s="52"/>
      <c r="E172" s="52"/>
      <c r="F172" s="52"/>
    </row>
    <row r="173" spans="1:6" ht="15" customHeight="1" x14ac:dyDescent="0.25">
      <c r="A173" s="52"/>
      <c r="B173" s="52"/>
      <c r="C173" s="52"/>
      <c r="D173" s="52"/>
      <c r="E173" s="52"/>
      <c r="F173" s="52"/>
    </row>
    <row r="174" spans="1:6" ht="15" customHeight="1" x14ac:dyDescent="0.25">
      <c r="A174" s="52"/>
      <c r="B174" s="52"/>
      <c r="C174" s="52"/>
      <c r="D174" s="52"/>
      <c r="E174" s="52"/>
      <c r="F174" s="52"/>
    </row>
    <row r="175" spans="1:6" ht="15" customHeight="1" x14ac:dyDescent="0.25">
      <c r="A175" s="52"/>
      <c r="B175" s="52"/>
      <c r="C175" s="52"/>
      <c r="D175" s="52"/>
      <c r="E175" s="52"/>
      <c r="F175" s="52"/>
    </row>
    <row r="176" spans="1:6" ht="15" customHeight="1" x14ac:dyDescent="0.25">
      <c r="A176" s="52"/>
      <c r="B176" s="52"/>
      <c r="C176" s="52"/>
      <c r="D176" s="52"/>
      <c r="E176" s="52"/>
      <c r="F176" s="52"/>
    </row>
    <row r="177" spans="1:6" ht="15" customHeight="1" x14ac:dyDescent="0.25">
      <c r="A177" s="52"/>
      <c r="B177" s="52"/>
      <c r="C177" s="52"/>
      <c r="D177" s="52"/>
      <c r="E177" s="52"/>
      <c r="F177" s="52"/>
    </row>
    <row r="178" spans="1:6" ht="15" customHeight="1" x14ac:dyDescent="0.25">
      <c r="A178" s="52"/>
      <c r="B178" s="52"/>
      <c r="C178" s="52"/>
      <c r="D178" s="52"/>
      <c r="E178" s="52"/>
      <c r="F178" s="52"/>
    </row>
    <row r="179" spans="1:6" ht="15" customHeight="1" x14ac:dyDescent="0.25">
      <c r="A179" s="52"/>
      <c r="B179" s="52"/>
      <c r="C179" s="52"/>
      <c r="D179" s="52"/>
      <c r="E179" s="52"/>
      <c r="F179" s="52"/>
    </row>
    <row r="180" spans="1:6" ht="15" customHeight="1" x14ac:dyDescent="0.25">
      <c r="A180" s="52"/>
      <c r="B180" s="52"/>
      <c r="C180" s="52"/>
      <c r="D180" s="52"/>
      <c r="E180" s="52"/>
      <c r="F180" s="52"/>
    </row>
    <row r="181" spans="1:6" ht="15" customHeight="1" x14ac:dyDescent="0.25">
      <c r="A181" s="52"/>
      <c r="B181" s="52"/>
      <c r="C181" s="52"/>
      <c r="D181" s="52"/>
      <c r="E181" s="52"/>
      <c r="F181" s="52"/>
    </row>
    <row r="182" spans="1:6" ht="15" customHeight="1" x14ac:dyDescent="0.25">
      <c r="A182" s="52"/>
      <c r="B182" s="52"/>
      <c r="C182" s="52"/>
      <c r="D182" s="52"/>
      <c r="E182" s="52"/>
      <c r="F182" s="52"/>
    </row>
    <row r="183" spans="1:6" ht="15" customHeight="1" x14ac:dyDescent="0.25">
      <c r="A183" s="52"/>
      <c r="B183" s="52"/>
      <c r="C183" s="52"/>
      <c r="D183" s="52"/>
      <c r="E183" s="52"/>
      <c r="F183" s="52"/>
    </row>
    <row r="184" spans="1:6" ht="15" customHeight="1" x14ac:dyDescent="0.25">
      <c r="A184" s="52"/>
      <c r="B184" s="52"/>
      <c r="C184" s="52"/>
      <c r="D184" s="52"/>
      <c r="E184" s="52"/>
      <c r="F184" s="52"/>
    </row>
    <row r="185" spans="1:6" ht="15" customHeight="1" x14ac:dyDescent="0.25">
      <c r="A185" s="52"/>
      <c r="B185" s="52"/>
      <c r="C185" s="52"/>
      <c r="D185" s="52"/>
      <c r="E185" s="52"/>
      <c r="F185" s="52"/>
    </row>
    <row r="186" spans="1:6" ht="15" customHeight="1" x14ac:dyDescent="0.25">
      <c r="A186" s="52"/>
      <c r="B186" s="52"/>
      <c r="C186" s="52"/>
      <c r="D186" s="52"/>
      <c r="E186" s="52"/>
      <c r="F186" s="52"/>
    </row>
    <row r="187" spans="1:6" ht="15" customHeight="1" x14ac:dyDescent="0.25">
      <c r="A187" s="52"/>
      <c r="B187" s="52"/>
      <c r="C187" s="52"/>
      <c r="D187" s="52"/>
      <c r="E187" s="52"/>
      <c r="F187" s="52"/>
    </row>
    <row r="188" spans="1:6" ht="15" customHeight="1" x14ac:dyDescent="0.25">
      <c r="A188" s="52"/>
      <c r="B188" s="52"/>
      <c r="C188" s="52"/>
      <c r="D188" s="52"/>
      <c r="E188" s="52"/>
      <c r="F188" s="52"/>
    </row>
    <row r="189" spans="1:6" ht="15" customHeight="1" x14ac:dyDescent="0.25">
      <c r="A189" s="52"/>
      <c r="B189" s="52"/>
      <c r="C189" s="52"/>
      <c r="D189" s="52"/>
      <c r="E189" s="52"/>
      <c r="F189" s="52"/>
    </row>
    <row r="190" spans="1:6" ht="15" customHeight="1" x14ac:dyDescent="0.25">
      <c r="A190" s="52"/>
      <c r="B190" s="52"/>
      <c r="C190" s="52"/>
      <c r="D190" s="52"/>
      <c r="E190" s="52"/>
      <c r="F190" s="52"/>
    </row>
    <row r="191" spans="1:6" ht="15" customHeight="1" x14ac:dyDescent="0.25">
      <c r="A191" s="52"/>
      <c r="B191" s="52"/>
      <c r="C191" s="52"/>
      <c r="D191" s="52"/>
      <c r="E191" s="52"/>
      <c r="F191" s="52"/>
    </row>
    <row r="192" spans="1:6" ht="15" customHeight="1" x14ac:dyDescent="0.25">
      <c r="A192" s="52"/>
      <c r="B192" s="52"/>
      <c r="C192" s="52"/>
      <c r="D192" s="52"/>
      <c r="E192" s="52"/>
      <c r="F192" s="52"/>
    </row>
    <row r="193" spans="1:6" ht="15" customHeight="1" x14ac:dyDescent="0.25">
      <c r="A193" s="52"/>
      <c r="B193" s="52"/>
      <c r="C193" s="52"/>
      <c r="D193" s="52"/>
      <c r="E193" s="52"/>
      <c r="F193" s="52"/>
    </row>
    <row r="194" spans="1:6" ht="15" customHeight="1" x14ac:dyDescent="0.25">
      <c r="A194" s="52"/>
      <c r="B194" s="52"/>
      <c r="C194" s="52"/>
      <c r="D194" s="52"/>
      <c r="E194" s="52"/>
      <c r="F194" s="52"/>
    </row>
    <row r="195" spans="1:6" ht="15" customHeight="1" x14ac:dyDescent="0.25">
      <c r="A195" s="52"/>
      <c r="B195" s="52"/>
      <c r="C195" s="52"/>
      <c r="D195" s="52"/>
      <c r="E195" s="52"/>
      <c r="F195" s="52"/>
    </row>
    <row r="196" spans="1:6" ht="15" customHeight="1" x14ac:dyDescent="0.25">
      <c r="A196" s="52"/>
      <c r="B196" s="52"/>
      <c r="C196" s="52"/>
      <c r="D196" s="52"/>
      <c r="E196" s="52"/>
      <c r="F196" s="52"/>
    </row>
    <row r="197" spans="1:6" ht="15" customHeight="1" x14ac:dyDescent="0.25">
      <c r="A197" s="52"/>
      <c r="B197" s="52"/>
      <c r="C197" s="52"/>
      <c r="D197" s="52"/>
      <c r="E197" s="52"/>
      <c r="F197" s="52"/>
    </row>
    <row r="198" spans="1:6" ht="15" customHeight="1" x14ac:dyDescent="0.25">
      <c r="A198" s="52"/>
      <c r="B198" s="52"/>
      <c r="C198" s="52"/>
      <c r="D198" s="52"/>
      <c r="E198" s="52"/>
      <c r="F198" s="52"/>
    </row>
    <row r="199" spans="1:6" ht="15" customHeight="1" x14ac:dyDescent="0.25">
      <c r="A199" s="52"/>
      <c r="B199" s="52"/>
      <c r="C199" s="52"/>
      <c r="D199" s="52"/>
      <c r="E199" s="52"/>
      <c r="F199" s="52"/>
    </row>
    <row r="200" spans="1:6" ht="15" customHeight="1" x14ac:dyDescent="0.25"/>
  </sheetData>
  <mergeCells count="11">
    <mergeCell ref="A8:C9"/>
    <mergeCell ref="P3:S5"/>
    <mergeCell ref="A3:F3"/>
    <mergeCell ref="A4:F5"/>
    <mergeCell ref="A24:F33"/>
    <mergeCell ref="D8:F9"/>
    <mergeCell ref="A6:C7"/>
    <mergeCell ref="D6:F7"/>
    <mergeCell ref="P6:S7"/>
    <mergeCell ref="I3:L5"/>
    <mergeCell ref="I6:L7"/>
  </mergeCells>
  <hyperlinks>
    <hyperlink ref="A1" location="'Table of Contents'!A1" display="◄ Table of Contents" xr:uid="{00000000-0004-0000-0A00-000000000000}"/>
  </hyperlinks>
  <pageMargins left="0.75" right="0.75" top="1" bottom="1" header="0.5" footer="0.5"/>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5D9F1"/>
  </sheetPr>
  <dimension ref="A1:U200"/>
  <sheetViews>
    <sheetView zoomScaleNormal="100" workbookViewId="0"/>
  </sheetViews>
  <sheetFormatPr defaultRowHeight="15" x14ac:dyDescent="0.25"/>
  <cols>
    <col min="1" max="6" width="11.85546875" style="11" customWidth="1"/>
    <col min="7" max="7" width="3" style="15" customWidth="1"/>
    <col min="8" max="12" width="8.42578125" style="14" customWidth="1"/>
    <col min="13" max="13" width="3" style="15" customWidth="1"/>
    <col min="14" max="14" width="8.42578125" style="25" customWidth="1"/>
    <col min="15" max="15" width="8.7109375" style="25" bestFit="1" customWidth="1"/>
    <col min="16" max="20" width="8.42578125" style="25" customWidth="1"/>
    <col min="21" max="21" width="3" style="15" customWidth="1"/>
  </cols>
  <sheetData>
    <row r="1" spans="1:20" ht="15" customHeight="1" x14ac:dyDescent="0.25">
      <c r="A1" s="1" t="s">
        <v>24</v>
      </c>
      <c r="B1" s="2"/>
      <c r="C1" s="2"/>
      <c r="D1" s="2"/>
      <c r="E1" s="2"/>
      <c r="F1" s="2"/>
    </row>
    <row r="2" spans="1:20" ht="15" customHeight="1" x14ac:dyDescent="0.25">
      <c r="A2" s="2"/>
      <c r="B2" s="2"/>
      <c r="C2" s="2"/>
      <c r="D2" s="2"/>
      <c r="E2" s="2"/>
      <c r="F2" s="2"/>
    </row>
    <row r="3" spans="1:20" ht="15" customHeight="1" x14ac:dyDescent="0.25">
      <c r="A3" s="40" t="s">
        <v>18</v>
      </c>
      <c r="B3" s="41"/>
      <c r="C3" s="41"/>
      <c r="D3" s="41"/>
      <c r="E3" s="41"/>
      <c r="F3" s="41"/>
      <c r="I3" s="31" t="str">
        <f>A6</f>
        <v>a) Direct exposures of euro area significant institutions, by region</v>
      </c>
      <c r="J3" s="48"/>
      <c r="K3" s="48"/>
      <c r="O3" s="31" t="str">
        <f>D6</f>
        <v>b) Loan loss provision flows and NPL coverage ratio</v>
      </c>
      <c r="P3" s="48"/>
      <c r="Q3" s="48"/>
      <c r="T3" s="31"/>
    </row>
    <row r="4" spans="1:20" ht="15" customHeight="1" x14ac:dyDescent="0.25">
      <c r="A4" s="42" t="s">
        <v>19</v>
      </c>
      <c r="B4" s="29"/>
      <c r="C4" s="29"/>
      <c r="D4" s="29"/>
      <c r="E4" s="29"/>
      <c r="F4" s="34"/>
      <c r="I4" s="48"/>
      <c r="J4" s="48"/>
      <c r="K4" s="48"/>
      <c r="O4" s="48"/>
      <c r="P4" s="48"/>
      <c r="Q4" s="48"/>
    </row>
    <row r="5" spans="1:20" ht="15" customHeight="1" x14ac:dyDescent="0.25">
      <c r="A5" s="43"/>
      <c r="B5" s="44"/>
      <c r="C5" s="44"/>
      <c r="D5" s="44"/>
      <c r="E5" s="44"/>
      <c r="F5" s="45"/>
      <c r="I5" s="48"/>
      <c r="J5" s="48"/>
      <c r="K5" s="48"/>
      <c r="O5" s="48"/>
      <c r="P5" s="48"/>
      <c r="Q5" s="48"/>
    </row>
    <row r="6" spans="1:20" ht="15" customHeight="1" x14ac:dyDescent="0.25">
      <c r="A6" s="47" t="s">
        <v>69</v>
      </c>
      <c r="B6" s="29"/>
      <c r="C6" s="34"/>
      <c r="D6" s="36" t="s">
        <v>70</v>
      </c>
      <c r="E6" s="29"/>
      <c r="F6" s="34"/>
      <c r="I6" s="32" t="str">
        <f>A8</f>
        <v>(Q4 2025, percentages of total assets)</v>
      </c>
      <c r="J6" s="48"/>
      <c r="K6" s="48"/>
      <c r="O6" s="32" t="str">
        <f>D8</f>
        <v>(Q1 2022-Q4 2025; € billions, percentages)</v>
      </c>
      <c r="P6" s="48"/>
      <c r="Q6" s="48"/>
      <c r="T6" s="32"/>
    </row>
    <row r="7" spans="1:20" ht="15" customHeight="1" x14ac:dyDescent="0.25">
      <c r="A7" s="39"/>
      <c r="B7" s="30"/>
      <c r="C7" s="37"/>
      <c r="D7" s="30"/>
      <c r="E7" s="30"/>
      <c r="F7" s="37"/>
      <c r="I7" s="48"/>
      <c r="J7" s="48"/>
      <c r="K7" s="48"/>
      <c r="O7" s="48"/>
      <c r="P7" s="48"/>
      <c r="Q7" s="48"/>
    </row>
    <row r="8" spans="1:20" ht="15" customHeight="1" x14ac:dyDescent="0.25">
      <c r="A8" s="38" t="s">
        <v>71</v>
      </c>
      <c r="B8" s="29"/>
      <c r="C8" s="34"/>
      <c r="D8" s="46" t="s">
        <v>62</v>
      </c>
      <c r="E8" s="29"/>
      <c r="F8" s="34"/>
    </row>
    <row r="9" spans="1:20" ht="15" customHeight="1" x14ac:dyDescent="0.25">
      <c r="A9" s="39"/>
      <c r="B9" s="30"/>
      <c r="C9" s="37"/>
      <c r="D9" s="30"/>
      <c r="E9" s="30"/>
      <c r="F9" s="37"/>
      <c r="I9" s="14" t="s">
        <v>186</v>
      </c>
      <c r="J9" s="21">
        <v>74.691067473766395</v>
      </c>
      <c r="O9" s="20" t="s">
        <v>215</v>
      </c>
      <c r="P9" s="22" t="s">
        <v>192</v>
      </c>
      <c r="Q9" s="20" t="s">
        <v>193</v>
      </c>
      <c r="R9" s="20" t="s">
        <v>194</v>
      </c>
      <c r="S9" s="20" t="s">
        <v>195</v>
      </c>
    </row>
    <row r="10" spans="1:20" ht="15" customHeight="1" x14ac:dyDescent="0.25">
      <c r="A10" s="3"/>
      <c r="B10" s="2"/>
      <c r="C10" s="4"/>
      <c r="D10" s="2"/>
      <c r="E10" s="2"/>
      <c r="F10" s="4"/>
      <c r="I10" s="14" t="s">
        <v>187</v>
      </c>
      <c r="J10" s="21">
        <v>8.4488879716487286</v>
      </c>
      <c r="O10" s="19">
        <v>44651</v>
      </c>
      <c r="P10" s="21">
        <v>4.2468072454191903</v>
      </c>
      <c r="Q10" s="21">
        <v>9.9557499281748001</v>
      </c>
      <c r="R10" s="21">
        <v>49.581831091189798</v>
      </c>
      <c r="S10" s="21">
        <v>44.796650993262674</v>
      </c>
    </row>
    <row r="11" spans="1:20" ht="15" customHeight="1" x14ac:dyDescent="0.25">
      <c r="A11" s="3"/>
      <c r="B11" s="2"/>
      <c r="C11" s="4"/>
      <c r="D11" s="2"/>
      <c r="E11" s="2"/>
      <c r="F11" s="4"/>
      <c r="I11" s="14" t="s">
        <v>188</v>
      </c>
      <c r="J11" s="21">
        <v>5.7930160895116796</v>
      </c>
      <c r="O11" s="19">
        <v>44742</v>
      </c>
      <c r="P11" s="21">
        <v>5.7670494110867905</v>
      </c>
      <c r="Q11" s="21">
        <v>11.320765872849799</v>
      </c>
      <c r="R11" s="21">
        <v>48.9245029008353</v>
      </c>
      <c r="S11" s="21">
        <v>44.718067551456649</v>
      </c>
    </row>
    <row r="12" spans="1:20" ht="15" customHeight="1" x14ac:dyDescent="0.25">
      <c r="A12" s="3"/>
      <c r="B12" s="2"/>
      <c r="C12" s="4"/>
      <c r="D12" s="2"/>
      <c r="E12" s="2"/>
      <c r="F12" s="4"/>
      <c r="I12" s="14" t="s">
        <v>189</v>
      </c>
      <c r="J12" s="21">
        <v>5.7056516566165856</v>
      </c>
      <c r="O12" s="19">
        <v>44834</v>
      </c>
      <c r="P12" s="21">
        <v>6.5654503597241201</v>
      </c>
      <c r="Q12" s="21">
        <v>12.074615677521701</v>
      </c>
      <c r="R12" s="21">
        <v>48.414223841213897</v>
      </c>
      <c r="S12" s="21">
        <v>44.471991474157633</v>
      </c>
    </row>
    <row r="13" spans="1:20" ht="15" customHeight="1" x14ac:dyDescent="0.25">
      <c r="A13" s="3"/>
      <c r="B13" s="2"/>
      <c r="C13" s="4"/>
      <c r="D13" s="2"/>
      <c r="E13" s="2"/>
      <c r="F13" s="4"/>
      <c r="I13" s="14" t="s">
        <v>190</v>
      </c>
      <c r="J13" s="21">
        <v>0.60706760581909347</v>
      </c>
      <c r="O13" s="19">
        <v>44926</v>
      </c>
      <c r="P13" s="21">
        <v>8.6253981698916213</v>
      </c>
      <c r="Q13" s="21">
        <v>10.5382041291427</v>
      </c>
      <c r="R13" s="21">
        <v>48.0786378713467</v>
      </c>
      <c r="S13" s="21">
        <v>44.232946059495028</v>
      </c>
    </row>
    <row r="14" spans="1:20" ht="15" customHeight="1" x14ac:dyDescent="0.25">
      <c r="A14" s="3"/>
      <c r="B14" s="2"/>
      <c r="C14" s="4"/>
      <c r="D14" s="2"/>
      <c r="E14" s="2"/>
      <c r="F14" s="4"/>
      <c r="I14" s="14" t="s">
        <v>191</v>
      </c>
      <c r="J14" s="21">
        <v>4.7543092026375229</v>
      </c>
      <c r="O14" s="19">
        <v>45016</v>
      </c>
      <c r="P14" s="21">
        <v>8.3794351962536098</v>
      </c>
      <c r="Q14" s="21">
        <v>6.6178994114902405</v>
      </c>
      <c r="R14" s="21">
        <v>49.181913966668098</v>
      </c>
      <c r="S14" s="21">
        <v>43.903703758041161</v>
      </c>
    </row>
    <row r="15" spans="1:20" ht="15" customHeight="1" x14ac:dyDescent="0.25">
      <c r="A15" s="3"/>
      <c r="B15" s="2"/>
      <c r="C15" s="4"/>
      <c r="D15" s="2"/>
      <c r="E15" s="2"/>
      <c r="F15" s="4"/>
      <c r="O15" s="19">
        <v>45107</v>
      </c>
      <c r="P15" s="21">
        <v>8.1433438276886001</v>
      </c>
      <c r="Q15" s="21">
        <v>4.9866225185538902</v>
      </c>
      <c r="R15" s="21">
        <v>49.646508946650499</v>
      </c>
      <c r="S15" s="21">
        <v>43.617014730439777</v>
      </c>
    </row>
    <row r="16" spans="1:20" ht="15" customHeight="1" x14ac:dyDescent="0.25">
      <c r="A16" s="3"/>
      <c r="B16" s="2"/>
      <c r="C16" s="4"/>
      <c r="D16" s="2"/>
      <c r="E16" s="2"/>
      <c r="F16" s="4"/>
      <c r="O16" s="19">
        <v>45199</v>
      </c>
      <c r="P16" s="21">
        <v>7.2897605829871193</v>
      </c>
      <c r="Q16" s="21">
        <v>4.6375780779451308</v>
      </c>
      <c r="R16" s="21">
        <v>50.099556932420406</v>
      </c>
      <c r="S16" s="21">
        <v>43.17110526825487</v>
      </c>
    </row>
    <row r="17" spans="1:19" ht="15" customHeight="1" x14ac:dyDescent="0.25">
      <c r="A17" s="3"/>
      <c r="B17" s="2"/>
      <c r="C17" s="4"/>
      <c r="D17" s="2"/>
      <c r="E17" s="2"/>
      <c r="F17" s="4"/>
      <c r="O17" s="19">
        <v>45291</v>
      </c>
      <c r="P17" s="21">
        <v>4.0402131119172999</v>
      </c>
      <c r="Q17" s="21">
        <v>6.9363280979287003</v>
      </c>
      <c r="R17" s="21">
        <v>55.048413137272298</v>
      </c>
      <c r="S17" s="21">
        <v>42.802548954311192</v>
      </c>
    </row>
    <row r="18" spans="1:19" ht="15" customHeight="1" x14ac:dyDescent="0.25">
      <c r="A18" s="3"/>
      <c r="B18" s="2"/>
      <c r="C18" s="4"/>
      <c r="D18" s="2"/>
      <c r="E18" s="2"/>
      <c r="F18" s="4"/>
      <c r="O18" s="19">
        <v>45382</v>
      </c>
      <c r="P18" s="21">
        <v>3.5970909407942</v>
      </c>
      <c r="Q18" s="21">
        <v>7.0365021306452595</v>
      </c>
      <c r="R18" s="21">
        <v>56.776968832830704</v>
      </c>
      <c r="S18" s="21">
        <v>42.27447970002148</v>
      </c>
    </row>
    <row r="19" spans="1:19" ht="15" customHeight="1" x14ac:dyDescent="0.25">
      <c r="A19" s="3"/>
      <c r="B19" s="2"/>
      <c r="C19" s="4"/>
      <c r="D19" s="2"/>
      <c r="E19" s="2"/>
      <c r="F19" s="4"/>
      <c r="O19" s="19">
        <v>45473</v>
      </c>
      <c r="P19" s="21">
        <v>2.5167874495925497</v>
      </c>
      <c r="Q19" s="21">
        <v>6.3182672283352206</v>
      </c>
      <c r="R19" s="21">
        <v>59.233147905064001</v>
      </c>
      <c r="S19" s="21">
        <v>42.040868670989049</v>
      </c>
    </row>
    <row r="20" spans="1:19" ht="15" customHeight="1" x14ac:dyDescent="0.25">
      <c r="A20" s="3"/>
      <c r="B20" s="2"/>
      <c r="C20" s="4"/>
      <c r="D20" s="2"/>
      <c r="E20" s="2"/>
      <c r="F20" s="4"/>
      <c r="O20" s="19">
        <v>45565</v>
      </c>
      <c r="P20" s="21">
        <v>1.9685889368101201</v>
      </c>
      <c r="Q20" s="21">
        <v>6.2304312213416209</v>
      </c>
      <c r="R20" s="21">
        <v>61.756640057289104</v>
      </c>
      <c r="S20" s="21">
        <v>41.834264433054962</v>
      </c>
    </row>
    <row r="21" spans="1:19" ht="15" customHeight="1" x14ac:dyDescent="0.25">
      <c r="A21" s="3"/>
      <c r="B21" s="2"/>
      <c r="C21" s="4"/>
      <c r="D21" s="2"/>
      <c r="E21" s="2"/>
      <c r="F21" s="4"/>
      <c r="O21" s="19">
        <v>45657</v>
      </c>
      <c r="P21" s="21">
        <v>4.7322627291373793</v>
      </c>
      <c r="Q21" s="21">
        <v>5.7234997319241501</v>
      </c>
      <c r="R21" s="21">
        <v>59.883121224280401</v>
      </c>
      <c r="S21" s="21">
        <v>41.655061734409053</v>
      </c>
    </row>
    <row r="22" spans="1:19" ht="15" customHeight="1" x14ac:dyDescent="0.25">
      <c r="A22" s="5"/>
      <c r="B22" s="6"/>
      <c r="C22" s="7"/>
      <c r="D22" s="6"/>
      <c r="E22" s="6"/>
      <c r="F22" s="7"/>
      <c r="O22" s="19">
        <v>45747</v>
      </c>
      <c r="P22" s="21">
        <v>4.8198168020711298</v>
      </c>
      <c r="Q22" s="21">
        <v>7.8179187509992909</v>
      </c>
      <c r="R22" s="21">
        <v>60.425484623814903</v>
      </c>
      <c r="S22" s="21">
        <v>41.66646643820205</v>
      </c>
    </row>
    <row r="23" spans="1:19" ht="15" customHeight="1" x14ac:dyDescent="0.25">
      <c r="A23" s="3"/>
      <c r="B23" s="2"/>
      <c r="C23" s="2"/>
      <c r="D23" s="2"/>
      <c r="E23" s="2"/>
      <c r="F23" s="4"/>
      <c r="O23" s="19">
        <v>45838</v>
      </c>
      <c r="P23" s="21">
        <v>4.8185205209586197</v>
      </c>
      <c r="Q23" s="21">
        <v>7.9246095265206806</v>
      </c>
      <c r="R23" s="21">
        <v>58.548708778571196</v>
      </c>
      <c r="S23" s="21">
        <v>41.617868809676942</v>
      </c>
    </row>
    <row r="24" spans="1:19" ht="15" customHeight="1" x14ac:dyDescent="0.25">
      <c r="A24" s="33" t="s">
        <v>72</v>
      </c>
      <c r="B24" s="29"/>
      <c r="C24" s="29"/>
      <c r="D24" s="29"/>
      <c r="E24" s="29"/>
      <c r="F24" s="34"/>
      <c r="O24" s="19">
        <v>45930</v>
      </c>
      <c r="P24" s="21">
        <v>5.6271483205564001</v>
      </c>
      <c r="Q24" s="21">
        <v>8.7501509050280308</v>
      </c>
      <c r="R24" s="21">
        <v>58.126581952011399</v>
      </c>
      <c r="S24" s="21">
        <v>41.697136879642152</v>
      </c>
    </row>
    <row r="25" spans="1:19" ht="15" customHeight="1" x14ac:dyDescent="0.25">
      <c r="A25" s="35"/>
      <c r="B25" s="29"/>
      <c r="C25" s="29"/>
      <c r="D25" s="29"/>
      <c r="E25" s="29"/>
      <c r="F25" s="34"/>
      <c r="O25" s="19">
        <v>46022</v>
      </c>
      <c r="P25" s="21">
        <v>4.4161481864275904</v>
      </c>
      <c r="Q25" s="21">
        <v>8.9305701706986405</v>
      </c>
      <c r="R25" s="21">
        <v>58.950088011919298</v>
      </c>
      <c r="S25" s="21">
        <v>41.694747116113803</v>
      </c>
    </row>
    <row r="26" spans="1:19" ht="15" customHeight="1" x14ac:dyDescent="0.25">
      <c r="A26" s="35"/>
      <c r="B26" s="29"/>
      <c r="C26" s="29"/>
      <c r="D26" s="29"/>
      <c r="E26" s="29"/>
      <c r="F26" s="34"/>
    </row>
    <row r="27" spans="1:19" ht="15" customHeight="1" x14ac:dyDescent="0.25">
      <c r="A27" s="35"/>
      <c r="B27" s="29"/>
      <c r="C27" s="29"/>
      <c r="D27" s="29"/>
      <c r="E27" s="29"/>
      <c r="F27" s="34"/>
    </row>
    <row r="28" spans="1:19" ht="15" customHeight="1" x14ac:dyDescent="0.25">
      <c r="A28" s="35"/>
      <c r="B28" s="29"/>
      <c r="C28" s="29"/>
      <c r="D28" s="29"/>
      <c r="E28" s="29"/>
      <c r="F28" s="34"/>
    </row>
    <row r="29" spans="1:19" ht="15" customHeight="1" x14ac:dyDescent="0.25">
      <c r="A29" s="35"/>
      <c r="B29" s="29"/>
      <c r="C29" s="29"/>
      <c r="D29" s="29"/>
      <c r="E29" s="29"/>
      <c r="F29" s="34"/>
    </row>
    <row r="30" spans="1:19" ht="15" customHeight="1" x14ac:dyDescent="0.25">
      <c r="A30" s="35"/>
      <c r="B30" s="29"/>
      <c r="C30" s="29"/>
      <c r="D30" s="29"/>
      <c r="E30" s="29"/>
      <c r="F30" s="34"/>
    </row>
    <row r="31" spans="1:19" ht="15" customHeight="1" x14ac:dyDescent="0.25">
      <c r="A31" s="35"/>
      <c r="B31" s="29"/>
      <c r="C31" s="29"/>
      <c r="D31" s="29"/>
      <c r="E31" s="29"/>
      <c r="F31" s="34"/>
    </row>
    <row r="32" spans="1:19" ht="15" customHeight="1" x14ac:dyDescent="0.25">
      <c r="A32" s="2"/>
      <c r="B32" s="2"/>
      <c r="C32" s="2"/>
      <c r="D32" s="2"/>
      <c r="E32" s="2"/>
      <c r="F32" s="2"/>
    </row>
    <row r="33" spans="1:6" ht="15" customHeight="1" x14ac:dyDescent="0.25">
      <c r="A33" s="2"/>
      <c r="B33" s="2"/>
      <c r="C33" s="2"/>
      <c r="D33" s="2"/>
      <c r="E33" s="2"/>
      <c r="F33" s="2"/>
    </row>
    <row r="34" spans="1:6" ht="15" customHeight="1" x14ac:dyDescent="0.25">
      <c r="A34" s="2"/>
      <c r="B34" s="2"/>
      <c r="C34" s="2"/>
      <c r="D34" s="2"/>
      <c r="E34" s="2"/>
      <c r="F34" s="2"/>
    </row>
    <row r="35" spans="1:6" ht="15" customHeight="1" x14ac:dyDescent="0.25">
      <c r="A35" s="2"/>
      <c r="B35" s="2"/>
      <c r="C35" s="2"/>
      <c r="D35" s="2"/>
      <c r="E35" s="2"/>
      <c r="F35" s="2"/>
    </row>
    <row r="36" spans="1:6" ht="15" customHeight="1" x14ac:dyDescent="0.25">
      <c r="A36" s="2"/>
      <c r="B36" s="2"/>
      <c r="C36" s="2"/>
      <c r="D36" s="2"/>
      <c r="E36" s="2"/>
      <c r="F36" s="2"/>
    </row>
    <row r="37" spans="1:6" ht="15" customHeight="1" x14ac:dyDescent="0.25">
      <c r="A37" s="2"/>
      <c r="B37" s="2"/>
      <c r="C37" s="2"/>
      <c r="D37" s="2"/>
      <c r="E37" s="2"/>
      <c r="F37" s="2"/>
    </row>
    <row r="38" spans="1:6" ht="15" customHeight="1" x14ac:dyDescent="0.25">
      <c r="A38" s="2"/>
      <c r="B38" s="2"/>
      <c r="C38" s="2"/>
      <c r="D38" s="2"/>
      <c r="E38" s="2"/>
      <c r="F38" s="2"/>
    </row>
    <row r="39" spans="1:6" ht="15" customHeight="1" x14ac:dyDescent="0.25">
      <c r="A39" s="2"/>
      <c r="B39" s="2"/>
      <c r="C39" s="2"/>
      <c r="D39" s="2"/>
      <c r="E39" s="2"/>
      <c r="F39" s="2"/>
    </row>
    <row r="40" spans="1:6" ht="15" customHeight="1" x14ac:dyDescent="0.25">
      <c r="A40" s="2"/>
      <c r="B40" s="2"/>
      <c r="C40" s="2"/>
      <c r="D40" s="2"/>
      <c r="E40" s="2"/>
      <c r="F40" s="2"/>
    </row>
    <row r="41" spans="1:6" ht="15" customHeight="1" x14ac:dyDescent="0.25">
      <c r="A41" s="2"/>
      <c r="B41" s="2"/>
      <c r="C41" s="2"/>
      <c r="D41" s="2"/>
      <c r="E41" s="2"/>
      <c r="F41" s="2"/>
    </row>
    <row r="42" spans="1:6" ht="15" customHeight="1" x14ac:dyDescent="0.25">
      <c r="A42" s="2"/>
      <c r="B42" s="2"/>
      <c r="C42" s="2"/>
      <c r="D42" s="2"/>
      <c r="E42" s="2"/>
      <c r="F42" s="2"/>
    </row>
    <row r="43" spans="1:6" ht="15" customHeight="1" x14ac:dyDescent="0.25">
      <c r="A43" s="2"/>
      <c r="B43" s="2"/>
      <c r="C43" s="2"/>
      <c r="D43" s="2"/>
      <c r="E43" s="2"/>
      <c r="F43" s="2"/>
    </row>
    <row r="44" spans="1:6" ht="15" customHeight="1" x14ac:dyDescent="0.25">
      <c r="A44" s="52"/>
      <c r="B44" s="52"/>
      <c r="C44" s="52"/>
      <c r="D44" s="52"/>
      <c r="E44" s="52"/>
      <c r="F44" s="52"/>
    </row>
    <row r="45" spans="1:6" ht="15" customHeight="1" x14ac:dyDescent="0.25">
      <c r="A45" s="52"/>
      <c r="B45" s="52"/>
      <c r="C45" s="52"/>
      <c r="D45" s="52"/>
      <c r="E45" s="52"/>
      <c r="F45" s="52"/>
    </row>
    <row r="46" spans="1:6" ht="15" customHeight="1" x14ac:dyDescent="0.25">
      <c r="A46" s="52"/>
      <c r="B46" s="52"/>
      <c r="C46" s="52"/>
      <c r="D46" s="52"/>
      <c r="E46" s="52"/>
      <c r="F46" s="52"/>
    </row>
    <row r="47" spans="1:6" ht="15" customHeight="1" x14ac:dyDescent="0.25">
      <c r="A47" s="52"/>
      <c r="B47" s="52"/>
      <c r="C47" s="52"/>
      <c r="D47" s="52"/>
      <c r="E47" s="52"/>
      <c r="F47" s="52"/>
    </row>
    <row r="48" spans="1:6" ht="15" customHeight="1" x14ac:dyDescent="0.25">
      <c r="A48" s="52"/>
      <c r="B48" s="52"/>
      <c r="C48" s="52"/>
      <c r="D48" s="52"/>
      <c r="E48" s="52"/>
      <c r="F48" s="52"/>
    </row>
    <row r="49" spans="1:6" ht="15" customHeight="1" x14ac:dyDescent="0.25">
      <c r="A49" s="52"/>
      <c r="B49" s="52"/>
      <c r="C49" s="52"/>
      <c r="D49" s="52"/>
      <c r="E49" s="52"/>
      <c r="F49" s="52"/>
    </row>
    <row r="50" spans="1:6" ht="15" customHeight="1" x14ac:dyDescent="0.25">
      <c r="A50" s="52"/>
      <c r="B50" s="52"/>
      <c r="C50" s="52"/>
      <c r="D50" s="52"/>
      <c r="E50" s="52"/>
      <c r="F50" s="52"/>
    </row>
    <row r="51" spans="1:6" ht="15" customHeight="1" x14ac:dyDescent="0.25">
      <c r="A51" s="52"/>
      <c r="B51" s="52"/>
      <c r="C51" s="52"/>
      <c r="D51" s="52"/>
      <c r="E51" s="52"/>
      <c r="F51" s="52"/>
    </row>
    <row r="52" spans="1:6" ht="15" customHeight="1" x14ac:dyDescent="0.25">
      <c r="A52" s="52"/>
      <c r="B52" s="52"/>
      <c r="C52" s="52"/>
      <c r="D52" s="52"/>
      <c r="E52" s="52"/>
      <c r="F52" s="52"/>
    </row>
    <row r="53" spans="1:6" ht="15" customHeight="1" x14ac:dyDescent="0.25">
      <c r="A53" s="52"/>
      <c r="B53" s="52"/>
      <c r="C53" s="52"/>
      <c r="D53" s="52"/>
      <c r="E53" s="52"/>
      <c r="F53" s="52"/>
    </row>
    <row r="54" spans="1:6" ht="15" customHeight="1" x14ac:dyDescent="0.25">
      <c r="A54" s="52"/>
      <c r="B54" s="52"/>
      <c r="C54" s="52"/>
      <c r="D54" s="52"/>
      <c r="E54" s="52"/>
      <c r="F54" s="52"/>
    </row>
    <row r="55" spans="1:6" ht="15" customHeight="1" x14ac:dyDescent="0.25">
      <c r="A55" s="52"/>
      <c r="B55" s="52"/>
      <c r="C55" s="52"/>
      <c r="D55" s="52"/>
      <c r="E55" s="52"/>
      <c r="F55" s="52"/>
    </row>
    <row r="56" spans="1:6" ht="15" customHeight="1" x14ac:dyDescent="0.25">
      <c r="A56" s="52"/>
      <c r="B56" s="52"/>
      <c r="C56" s="52"/>
      <c r="D56" s="52"/>
      <c r="E56" s="52"/>
      <c r="F56" s="52"/>
    </row>
    <row r="57" spans="1:6" ht="15" customHeight="1" x14ac:dyDescent="0.25">
      <c r="A57" s="52"/>
      <c r="B57" s="52"/>
      <c r="C57" s="52"/>
      <c r="D57" s="52"/>
      <c r="E57" s="52"/>
      <c r="F57" s="52"/>
    </row>
    <row r="58" spans="1:6" ht="15" customHeight="1" x14ac:dyDescent="0.25">
      <c r="A58" s="52"/>
      <c r="B58" s="52"/>
      <c r="C58" s="52"/>
      <c r="D58" s="52"/>
      <c r="E58" s="52"/>
      <c r="F58" s="52"/>
    </row>
    <row r="59" spans="1:6" ht="15" customHeight="1" x14ac:dyDescent="0.25">
      <c r="A59" s="52"/>
      <c r="B59" s="52"/>
      <c r="C59" s="52"/>
      <c r="D59" s="52"/>
      <c r="E59" s="52"/>
      <c r="F59" s="52"/>
    </row>
    <row r="60" spans="1:6" ht="15" customHeight="1" x14ac:dyDescent="0.25">
      <c r="A60" s="52"/>
      <c r="B60" s="52"/>
      <c r="C60" s="52"/>
      <c r="D60" s="52"/>
      <c r="E60" s="52"/>
      <c r="F60" s="52"/>
    </row>
    <row r="61" spans="1:6" ht="15" customHeight="1" x14ac:dyDescent="0.25">
      <c r="A61" s="52"/>
      <c r="B61" s="52"/>
      <c r="C61" s="52"/>
      <c r="D61" s="52"/>
      <c r="E61" s="52"/>
      <c r="F61" s="52"/>
    </row>
    <row r="62" spans="1:6" ht="15" customHeight="1" x14ac:dyDescent="0.25">
      <c r="A62" s="52"/>
      <c r="B62" s="52"/>
      <c r="C62" s="52"/>
      <c r="D62" s="52"/>
      <c r="E62" s="52"/>
      <c r="F62" s="52"/>
    </row>
    <row r="63" spans="1:6" ht="15" customHeight="1" x14ac:dyDescent="0.25">
      <c r="A63" s="52"/>
      <c r="B63" s="52"/>
      <c r="C63" s="52"/>
      <c r="D63" s="52"/>
      <c r="E63" s="52"/>
      <c r="F63" s="52"/>
    </row>
    <row r="64" spans="1:6" ht="15" customHeight="1" x14ac:dyDescent="0.25">
      <c r="A64" s="52"/>
      <c r="B64" s="52"/>
      <c r="C64" s="52"/>
      <c r="D64" s="52"/>
      <c r="E64" s="52"/>
      <c r="F64" s="52"/>
    </row>
    <row r="65" spans="1:6" ht="15" customHeight="1" x14ac:dyDescent="0.25">
      <c r="A65" s="52"/>
      <c r="B65" s="52"/>
      <c r="C65" s="52"/>
      <c r="D65" s="52"/>
      <c r="E65" s="52"/>
      <c r="F65" s="52"/>
    </row>
    <row r="66" spans="1:6" ht="15" customHeight="1" x14ac:dyDescent="0.25">
      <c r="A66" s="52"/>
      <c r="B66" s="52"/>
      <c r="C66" s="52"/>
      <c r="D66" s="52"/>
      <c r="E66" s="52"/>
      <c r="F66" s="52"/>
    </row>
    <row r="67" spans="1:6" ht="15" customHeight="1" x14ac:dyDescent="0.25">
      <c r="A67" s="52"/>
      <c r="B67" s="52"/>
      <c r="C67" s="52"/>
      <c r="D67" s="52"/>
      <c r="E67" s="52"/>
      <c r="F67" s="52"/>
    </row>
    <row r="68" spans="1:6" ht="15" customHeight="1" x14ac:dyDescent="0.25">
      <c r="A68" s="52"/>
      <c r="B68" s="52"/>
      <c r="C68" s="52"/>
      <c r="D68" s="52"/>
      <c r="E68" s="52"/>
      <c r="F68" s="52"/>
    </row>
    <row r="69" spans="1:6" ht="15" customHeight="1" x14ac:dyDescent="0.25">
      <c r="A69" s="52"/>
      <c r="B69" s="52"/>
      <c r="C69" s="52"/>
      <c r="D69" s="52"/>
      <c r="E69" s="52"/>
      <c r="F69" s="52"/>
    </row>
    <row r="70" spans="1:6" ht="15" customHeight="1" x14ac:dyDescent="0.25">
      <c r="A70" s="52"/>
      <c r="B70" s="52"/>
      <c r="C70" s="52"/>
      <c r="D70" s="52"/>
      <c r="E70" s="52"/>
      <c r="F70" s="52"/>
    </row>
    <row r="71" spans="1:6" ht="15" customHeight="1" x14ac:dyDescent="0.25">
      <c r="A71" s="52"/>
      <c r="B71" s="52"/>
      <c r="C71" s="52"/>
      <c r="D71" s="52"/>
      <c r="E71" s="52"/>
      <c r="F71" s="52"/>
    </row>
    <row r="72" spans="1:6" ht="15" customHeight="1" x14ac:dyDescent="0.25">
      <c r="A72" s="52"/>
      <c r="B72" s="52"/>
      <c r="C72" s="52"/>
      <c r="D72" s="52"/>
      <c r="E72" s="52"/>
      <c r="F72" s="52"/>
    </row>
    <row r="73" spans="1:6" ht="15" customHeight="1" x14ac:dyDescent="0.25">
      <c r="A73" s="52"/>
      <c r="B73" s="52"/>
      <c r="C73" s="52"/>
      <c r="D73" s="52"/>
      <c r="E73" s="52"/>
      <c r="F73" s="52"/>
    </row>
    <row r="74" spans="1:6" ht="15" customHeight="1" x14ac:dyDescent="0.25">
      <c r="A74" s="52"/>
      <c r="B74" s="52"/>
      <c r="C74" s="52"/>
      <c r="D74" s="52"/>
      <c r="E74" s="52"/>
      <c r="F74" s="52"/>
    </row>
    <row r="75" spans="1:6" ht="15" customHeight="1" x14ac:dyDescent="0.25">
      <c r="A75" s="52"/>
      <c r="B75" s="52"/>
      <c r="C75" s="52"/>
      <c r="D75" s="52"/>
      <c r="E75" s="52"/>
      <c r="F75" s="52"/>
    </row>
    <row r="76" spans="1:6" ht="15" customHeight="1" x14ac:dyDescent="0.25">
      <c r="A76" s="52"/>
      <c r="B76" s="52"/>
      <c r="C76" s="52"/>
      <c r="D76" s="52"/>
      <c r="E76" s="52"/>
      <c r="F76" s="52"/>
    </row>
    <row r="77" spans="1:6" ht="15" customHeight="1" x14ac:dyDescent="0.25">
      <c r="A77" s="52"/>
      <c r="B77" s="52"/>
      <c r="C77" s="52"/>
      <c r="D77" s="52"/>
      <c r="E77" s="52"/>
      <c r="F77" s="52"/>
    </row>
    <row r="78" spans="1:6" ht="15" customHeight="1" x14ac:dyDescent="0.25">
      <c r="A78" s="52"/>
      <c r="B78" s="52"/>
      <c r="C78" s="52"/>
      <c r="D78" s="52"/>
      <c r="E78" s="52"/>
      <c r="F78" s="52"/>
    </row>
    <row r="79" spans="1:6" ht="15" customHeight="1" x14ac:dyDescent="0.25">
      <c r="A79" s="52"/>
      <c r="B79" s="52"/>
      <c r="C79" s="52"/>
      <c r="D79" s="52"/>
      <c r="E79" s="52"/>
      <c r="F79" s="52"/>
    </row>
    <row r="80" spans="1:6" ht="15" customHeight="1" x14ac:dyDescent="0.25">
      <c r="A80" s="52"/>
      <c r="B80" s="52"/>
      <c r="C80" s="52"/>
      <c r="D80" s="52"/>
      <c r="E80" s="52"/>
      <c r="F80" s="52"/>
    </row>
    <row r="81" spans="1:6" ht="15" customHeight="1" x14ac:dyDescent="0.25">
      <c r="A81" s="52"/>
      <c r="B81" s="52"/>
      <c r="C81" s="52"/>
      <c r="D81" s="52"/>
      <c r="E81" s="52"/>
      <c r="F81" s="52"/>
    </row>
    <row r="82" spans="1:6" ht="15" customHeight="1" x14ac:dyDescent="0.25">
      <c r="A82" s="52"/>
      <c r="B82" s="52"/>
      <c r="C82" s="52"/>
      <c r="D82" s="52"/>
      <c r="E82" s="52"/>
      <c r="F82" s="52"/>
    </row>
    <row r="83" spans="1:6" ht="15" customHeight="1" x14ac:dyDescent="0.25">
      <c r="A83" s="52"/>
      <c r="B83" s="52"/>
      <c r="C83" s="52"/>
      <c r="D83" s="52"/>
      <c r="E83" s="52"/>
      <c r="F83" s="52"/>
    </row>
    <row r="84" spans="1:6" ht="15" customHeight="1" x14ac:dyDescent="0.25">
      <c r="A84" s="52"/>
      <c r="B84" s="52"/>
      <c r="C84" s="52"/>
      <c r="D84" s="52"/>
      <c r="E84" s="52"/>
      <c r="F84" s="52"/>
    </row>
    <row r="85" spans="1:6" ht="15" customHeight="1" x14ac:dyDescent="0.25">
      <c r="A85" s="52"/>
      <c r="B85" s="52"/>
      <c r="C85" s="52"/>
      <c r="D85" s="52"/>
      <c r="E85" s="52"/>
      <c r="F85" s="52"/>
    </row>
    <row r="86" spans="1:6" ht="15" customHeight="1" x14ac:dyDescent="0.25">
      <c r="A86" s="52"/>
      <c r="B86" s="52"/>
      <c r="C86" s="52"/>
      <c r="D86" s="52"/>
      <c r="E86" s="52"/>
      <c r="F86" s="52"/>
    </row>
    <row r="87" spans="1:6" ht="15" customHeight="1" x14ac:dyDescent="0.25">
      <c r="A87" s="52"/>
      <c r="B87" s="52"/>
      <c r="C87" s="52"/>
      <c r="D87" s="52"/>
      <c r="E87" s="52"/>
      <c r="F87" s="52"/>
    </row>
    <row r="88" spans="1:6" ht="15" customHeight="1" x14ac:dyDescent="0.25">
      <c r="A88" s="52"/>
      <c r="B88" s="52"/>
      <c r="C88" s="52"/>
      <c r="D88" s="52"/>
      <c r="E88" s="52"/>
      <c r="F88" s="52"/>
    </row>
    <row r="89" spans="1:6" ht="15" customHeight="1" x14ac:dyDescent="0.25">
      <c r="A89" s="52"/>
      <c r="B89" s="52"/>
      <c r="C89" s="52"/>
      <c r="D89" s="52"/>
      <c r="E89" s="52"/>
      <c r="F89" s="52"/>
    </row>
    <row r="90" spans="1:6" ht="15" customHeight="1" x14ac:dyDescent="0.25">
      <c r="A90" s="52"/>
      <c r="B90" s="52"/>
      <c r="C90" s="52"/>
      <c r="D90" s="52"/>
      <c r="E90" s="52"/>
      <c r="F90" s="52"/>
    </row>
    <row r="91" spans="1:6" ht="15" customHeight="1" x14ac:dyDescent="0.25">
      <c r="A91" s="52"/>
      <c r="B91" s="52"/>
      <c r="C91" s="52"/>
      <c r="D91" s="52"/>
      <c r="E91" s="52"/>
      <c r="F91" s="52"/>
    </row>
    <row r="92" spans="1:6" ht="15" customHeight="1" x14ac:dyDescent="0.25">
      <c r="A92" s="52"/>
      <c r="B92" s="52"/>
      <c r="C92" s="52"/>
      <c r="D92" s="52"/>
      <c r="E92" s="52"/>
      <c r="F92" s="52"/>
    </row>
    <row r="93" spans="1:6" ht="15" customHeight="1" x14ac:dyDescent="0.25">
      <c r="A93" s="52"/>
      <c r="B93" s="52"/>
      <c r="C93" s="52"/>
      <c r="D93" s="52"/>
      <c r="E93" s="52"/>
      <c r="F93" s="52"/>
    </row>
    <row r="94" spans="1:6" ht="15" customHeight="1" x14ac:dyDescent="0.25">
      <c r="A94" s="52"/>
      <c r="B94" s="52"/>
      <c r="C94" s="52"/>
      <c r="D94" s="52"/>
      <c r="E94" s="52"/>
      <c r="F94" s="52"/>
    </row>
    <row r="95" spans="1:6" ht="15" customHeight="1" x14ac:dyDescent="0.25">
      <c r="A95" s="52"/>
      <c r="B95" s="52"/>
      <c r="C95" s="52"/>
      <c r="D95" s="52"/>
      <c r="E95" s="52"/>
      <c r="F95" s="52"/>
    </row>
    <row r="96" spans="1:6" ht="15" customHeight="1" x14ac:dyDescent="0.25">
      <c r="A96" s="52"/>
      <c r="B96" s="52"/>
      <c r="C96" s="52"/>
      <c r="D96" s="52"/>
      <c r="E96" s="52"/>
      <c r="F96" s="52"/>
    </row>
    <row r="97" spans="1:6" ht="15" customHeight="1" x14ac:dyDescent="0.25">
      <c r="A97" s="52"/>
      <c r="B97" s="52"/>
      <c r="C97" s="52"/>
      <c r="D97" s="52"/>
      <c r="E97" s="52"/>
      <c r="F97" s="52"/>
    </row>
    <row r="98" spans="1:6" ht="15" customHeight="1" x14ac:dyDescent="0.25">
      <c r="A98" s="52"/>
      <c r="B98" s="52"/>
      <c r="C98" s="52"/>
      <c r="D98" s="52"/>
      <c r="E98" s="52"/>
      <c r="F98" s="52"/>
    </row>
    <row r="99" spans="1:6" ht="15" customHeight="1" x14ac:dyDescent="0.25">
      <c r="A99" s="52"/>
      <c r="B99" s="52"/>
      <c r="C99" s="52"/>
      <c r="D99" s="52"/>
      <c r="E99" s="52"/>
      <c r="F99" s="52"/>
    </row>
    <row r="100" spans="1:6" ht="15" customHeight="1" x14ac:dyDescent="0.25">
      <c r="A100" s="52"/>
      <c r="B100" s="52"/>
      <c r="C100" s="52"/>
      <c r="D100" s="52"/>
      <c r="E100" s="52"/>
      <c r="F100" s="52"/>
    </row>
    <row r="101" spans="1:6" ht="15" customHeight="1" x14ac:dyDescent="0.25">
      <c r="A101" s="52"/>
      <c r="B101" s="52"/>
      <c r="C101" s="52"/>
      <c r="D101" s="52"/>
      <c r="E101" s="52"/>
      <c r="F101" s="52"/>
    </row>
    <row r="102" spans="1:6" ht="15" customHeight="1" x14ac:dyDescent="0.25">
      <c r="A102" s="52"/>
      <c r="B102" s="52"/>
      <c r="C102" s="52"/>
      <c r="D102" s="52"/>
      <c r="E102" s="52"/>
      <c r="F102" s="52"/>
    </row>
    <row r="103" spans="1:6" ht="15" customHeight="1" x14ac:dyDescent="0.25">
      <c r="A103" s="52"/>
      <c r="B103" s="52"/>
      <c r="C103" s="52"/>
      <c r="D103" s="52"/>
      <c r="E103" s="52"/>
      <c r="F103" s="52"/>
    </row>
    <row r="104" spans="1:6" ht="15" customHeight="1" x14ac:dyDescent="0.25">
      <c r="A104" s="52"/>
      <c r="B104" s="52"/>
      <c r="C104" s="52"/>
      <c r="D104" s="52"/>
      <c r="E104" s="52"/>
      <c r="F104" s="52"/>
    </row>
    <row r="105" spans="1:6" ht="15" customHeight="1" x14ac:dyDescent="0.25">
      <c r="A105" s="52"/>
      <c r="B105" s="52"/>
      <c r="C105" s="52"/>
      <c r="D105" s="52"/>
      <c r="E105" s="52"/>
      <c r="F105" s="52"/>
    </row>
    <row r="106" spans="1:6" ht="15" customHeight="1" x14ac:dyDescent="0.25">
      <c r="A106" s="52"/>
      <c r="B106" s="52"/>
      <c r="C106" s="52"/>
      <c r="D106" s="52"/>
      <c r="E106" s="52"/>
      <c r="F106" s="52"/>
    </row>
    <row r="107" spans="1:6" ht="15" customHeight="1" x14ac:dyDescent="0.25">
      <c r="A107" s="52"/>
      <c r="B107" s="52"/>
      <c r="C107" s="52"/>
      <c r="D107" s="52"/>
      <c r="E107" s="52"/>
      <c r="F107" s="52"/>
    </row>
    <row r="108" spans="1:6" ht="15" customHeight="1" x14ac:dyDescent="0.25">
      <c r="A108" s="52"/>
      <c r="B108" s="52"/>
      <c r="C108" s="52"/>
      <c r="D108" s="52"/>
      <c r="E108" s="52"/>
      <c r="F108" s="52"/>
    </row>
    <row r="109" spans="1:6" ht="15" customHeight="1" x14ac:dyDescent="0.25">
      <c r="A109" s="52"/>
      <c r="B109" s="52"/>
      <c r="C109" s="52"/>
      <c r="D109" s="52"/>
      <c r="E109" s="52"/>
      <c r="F109" s="52"/>
    </row>
    <row r="110" spans="1:6" ht="15" customHeight="1" x14ac:dyDescent="0.25">
      <c r="A110" s="52"/>
      <c r="B110" s="52"/>
      <c r="C110" s="52"/>
      <c r="D110" s="52"/>
      <c r="E110" s="52"/>
      <c r="F110" s="52"/>
    </row>
    <row r="111" spans="1:6" ht="15" customHeight="1" x14ac:dyDescent="0.25">
      <c r="A111" s="52"/>
      <c r="B111" s="52"/>
      <c r="C111" s="52"/>
      <c r="D111" s="52"/>
      <c r="E111" s="52"/>
      <c r="F111" s="52"/>
    </row>
    <row r="112" spans="1:6" ht="15" customHeight="1" x14ac:dyDescent="0.25">
      <c r="A112" s="52"/>
      <c r="B112" s="52"/>
      <c r="C112" s="52"/>
      <c r="D112" s="52"/>
      <c r="E112" s="52"/>
      <c r="F112" s="52"/>
    </row>
    <row r="113" spans="1:6" ht="15" customHeight="1" x14ac:dyDescent="0.25">
      <c r="A113" s="52"/>
      <c r="B113" s="52"/>
      <c r="C113" s="52"/>
      <c r="D113" s="52"/>
      <c r="E113" s="52"/>
      <c r="F113" s="52"/>
    </row>
    <row r="114" spans="1:6" ht="15" customHeight="1" x14ac:dyDescent="0.25">
      <c r="A114" s="52"/>
      <c r="B114" s="52"/>
      <c r="C114" s="52"/>
      <c r="D114" s="52"/>
      <c r="E114" s="52"/>
      <c r="F114" s="52"/>
    </row>
    <row r="115" spans="1:6" ht="15" customHeight="1" x14ac:dyDescent="0.25">
      <c r="A115" s="52"/>
      <c r="B115" s="52"/>
      <c r="C115" s="52"/>
      <c r="D115" s="52"/>
      <c r="E115" s="52"/>
      <c r="F115" s="52"/>
    </row>
    <row r="116" spans="1:6" ht="15" customHeight="1" x14ac:dyDescent="0.25">
      <c r="A116" s="52"/>
      <c r="B116" s="52"/>
      <c r="C116" s="52"/>
      <c r="D116" s="52"/>
      <c r="E116" s="52"/>
      <c r="F116" s="52"/>
    </row>
    <row r="117" spans="1:6" ht="15" customHeight="1" x14ac:dyDescent="0.25">
      <c r="A117" s="52"/>
      <c r="B117" s="52"/>
      <c r="C117" s="52"/>
      <c r="D117" s="52"/>
      <c r="E117" s="52"/>
      <c r="F117" s="52"/>
    </row>
    <row r="118" spans="1:6" ht="15" customHeight="1" x14ac:dyDescent="0.25">
      <c r="A118" s="52"/>
      <c r="B118" s="52"/>
      <c r="C118" s="52"/>
      <c r="D118" s="52"/>
      <c r="E118" s="52"/>
      <c r="F118" s="52"/>
    </row>
    <row r="119" spans="1:6" ht="15" customHeight="1" x14ac:dyDescent="0.25">
      <c r="A119" s="52"/>
      <c r="B119" s="52"/>
      <c r="C119" s="52"/>
      <c r="D119" s="52"/>
      <c r="E119" s="52"/>
      <c r="F119" s="52"/>
    </row>
    <row r="120" spans="1:6" ht="15" customHeight="1" x14ac:dyDescent="0.25">
      <c r="A120" s="52"/>
      <c r="B120" s="52"/>
      <c r="C120" s="52"/>
      <c r="D120" s="52"/>
      <c r="E120" s="52"/>
      <c r="F120" s="52"/>
    </row>
    <row r="121" spans="1:6" ht="15" customHeight="1" x14ac:dyDescent="0.25">
      <c r="A121" s="52"/>
      <c r="B121" s="52"/>
      <c r="C121" s="52"/>
      <c r="D121" s="52"/>
      <c r="E121" s="52"/>
      <c r="F121" s="52"/>
    </row>
    <row r="122" spans="1:6" ht="15" customHeight="1" x14ac:dyDescent="0.25">
      <c r="A122" s="52"/>
      <c r="B122" s="52"/>
      <c r="C122" s="52"/>
      <c r="D122" s="52"/>
      <c r="E122" s="52"/>
      <c r="F122" s="52"/>
    </row>
    <row r="123" spans="1:6" ht="15" customHeight="1" x14ac:dyDescent="0.25">
      <c r="A123" s="52"/>
      <c r="B123" s="52"/>
      <c r="C123" s="52"/>
      <c r="D123" s="52"/>
      <c r="E123" s="52"/>
      <c r="F123" s="52"/>
    </row>
    <row r="124" spans="1:6" ht="15" customHeight="1" x14ac:dyDescent="0.25">
      <c r="A124" s="52"/>
      <c r="B124" s="52"/>
      <c r="C124" s="52"/>
      <c r="D124" s="52"/>
      <c r="E124" s="52"/>
      <c r="F124" s="52"/>
    </row>
    <row r="125" spans="1:6" ht="15" customHeight="1" x14ac:dyDescent="0.25">
      <c r="A125" s="52"/>
      <c r="B125" s="52"/>
      <c r="C125" s="52"/>
      <c r="D125" s="52"/>
      <c r="E125" s="52"/>
      <c r="F125" s="52"/>
    </row>
    <row r="126" spans="1:6" ht="15" customHeight="1" x14ac:dyDescent="0.25">
      <c r="A126" s="52"/>
      <c r="B126" s="52"/>
      <c r="C126" s="52"/>
      <c r="D126" s="52"/>
      <c r="E126" s="52"/>
      <c r="F126" s="52"/>
    </row>
    <row r="127" spans="1:6" ht="15" customHeight="1" x14ac:dyDescent="0.25">
      <c r="A127" s="52"/>
      <c r="B127" s="52"/>
      <c r="C127" s="52"/>
      <c r="D127" s="52"/>
      <c r="E127" s="52"/>
      <c r="F127" s="52"/>
    </row>
    <row r="128" spans="1:6" ht="15" customHeight="1" x14ac:dyDescent="0.25">
      <c r="A128" s="52"/>
      <c r="B128" s="52"/>
      <c r="C128" s="52"/>
      <c r="D128" s="52"/>
      <c r="E128" s="52"/>
      <c r="F128" s="52"/>
    </row>
    <row r="129" spans="1:6" ht="15" customHeight="1" x14ac:dyDescent="0.25">
      <c r="A129" s="52"/>
      <c r="B129" s="52"/>
      <c r="C129" s="52"/>
      <c r="D129" s="52"/>
      <c r="E129" s="52"/>
      <c r="F129" s="52"/>
    </row>
    <row r="130" spans="1:6" ht="15" customHeight="1" x14ac:dyDescent="0.25">
      <c r="A130" s="52"/>
      <c r="B130" s="52"/>
      <c r="C130" s="52"/>
      <c r="D130" s="52"/>
      <c r="E130" s="52"/>
      <c r="F130" s="52"/>
    </row>
    <row r="131" spans="1:6" ht="15" customHeight="1" x14ac:dyDescent="0.25">
      <c r="A131" s="52"/>
      <c r="B131" s="52"/>
      <c r="C131" s="52"/>
      <c r="D131" s="52"/>
      <c r="E131" s="52"/>
      <c r="F131" s="52"/>
    </row>
    <row r="132" spans="1:6" ht="15" customHeight="1" x14ac:dyDescent="0.25">
      <c r="A132" s="52"/>
      <c r="B132" s="52"/>
      <c r="C132" s="52"/>
      <c r="D132" s="52"/>
      <c r="E132" s="52"/>
      <c r="F132" s="52"/>
    </row>
    <row r="133" spans="1:6" ht="15" customHeight="1" x14ac:dyDescent="0.25">
      <c r="A133" s="52"/>
      <c r="B133" s="52"/>
      <c r="C133" s="52"/>
      <c r="D133" s="52"/>
      <c r="E133" s="52"/>
      <c r="F133" s="52"/>
    </row>
    <row r="134" spans="1:6" ht="15" customHeight="1" x14ac:dyDescent="0.25">
      <c r="A134" s="52"/>
      <c r="B134" s="52"/>
      <c r="C134" s="52"/>
      <c r="D134" s="52"/>
      <c r="E134" s="52"/>
      <c r="F134" s="52"/>
    </row>
    <row r="135" spans="1:6" ht="15" customHeight="1" x14ac:dyDescent="0.25">
      <c r="A135" s="52"/>
      <c r="B135" s="52"/>
      <c r="C135" s="52"/>
      <c r="D135" s="52"/>
      <c r="E135" s="52"/>
      <c r="F135" s="52"/>
    </row>
    <row r="136" spans="1:6" ht="15" customHeight="1" x14ac:dyDescent="0.25">
      <c r="A136" s="52"/>
      <c r="B136" s="52"/>
      <c r="C136" s="52"/>
      <c r="D136" s="52"/>
      <c r="E136" s="52"/>
      <c r="F136" s="52"/>
    </row>
    <row r="137" spans="1:6" ht="15" customHeight="1" x14ac:dyDescent="0.25">
      <c r="A137" s="52"/>
      <c r="B137" s="52"/>
      <c r="C137" s="52"/>
      <c r="D137" s="52"/>
      <c r="E137" s="52"/>
      <c r="F137" s="52"/>
    </row>
    <row r="138" spans="1:6" ht="15" customHeight="1" x14ac:dyDescent="0.25">
      <c r="A138" s="52"/>
      <c r="B138" s="52"/>
      <c r="C138" s="52"/>
      <c r="D138" s="52"/>
      <c r="E138" s="52"/>
      <c r="F138" s="52"/>
    </row>
    <row r="139" spans="1:6" ht="15" customHeight="1" x14ac:dyDescent="0.25">
      <c r="A139" s="52"/>
      <c r="B139" s="52"/>
      <c r="C139" s="52"/>
      <c r="D139" s="52"/>
      <c r="E139" s="52"/>
      <c r="F139" s="52"/>
    </row>
    <row r="140" spans="1:6" ht="15" customHeight="1" x14ac:dyDescent="0.25">
      <c r="A140" s="52"/>
      <c r="B140" s="52"/>
      <c r="C140" s="52"/>
      <c r="D140" s="52"/>
      <c r="E140" s="52"/>
      <c r="F140" s="52"/>
    </row>
    <row r="141" spans="1:6" ht="15" customHeight="1" x14ac:dyDescent="0.25">
      <c r="A141" s="52"/>
      <c r="B141" s="52"/>
      <c r="C141" s="52"/>
      <c r="D141" s="52"/>
      <c r="E141" s="52"/>
      <c r="F141" s="52"/>
    </row>
    <row r="142" spans="1:6" ht="15" customHeight="1" x14ac:dyDescent="0.25">
      <c r="A142" s="52"/>
      <c r="B142" s="52"/>
      <c r="C142" s="52"/>
      <c r="D142" s="52"/>
      <c r="E142" s="52"/>
      <c r="F142" s="52"/>
    </row>
    <row r="143" spans="1:6" ht="15" customHeight="1" x14ac:dyDescent="0.25">
      <c r="A143" s="52"/>
      <c r="B143" s="52"/>
      <c r="C143" s="52"/>
      <c r="D143" s="52"/>
      <c r="E143" s="52"/>
      <c r="F143" s="52"/>
    </row>
    <row r="144" spans="1:6" ht="15" customHeight="1" x14ac:dyDescent="0.25">
      <c r="A144" s="52"/>
      <c r="B144" s="52"/>
      <c r="C144" s="52"/>
      <c r="D144" s="52"/>
      <c r="E144" s="52"/>
      <c r="F144" s="52"/>
    </row>
    <row r="145" spans="1:6" ht="15" customHeight="1" x14ac:dyDescent="0.25">
      <c r="A145" s="52"/>
      <c r="B145" s="52"/>
      <c r="C145" s="52"/>
      <c r="D145" s="52"/>
      <c r="E145" s="52"/>
      <c r="F145" s="52"/>
    </row>
    <row r="146" spans="1:6" ht="15" customHeight="1" x14ac:dyDescent="0.25">
      <c r="A146" s="52"/>
      <c r="B146" s="52"/>
      <c r="C146" s="52"/>
      <c r="D146" s="52"/>
      <c r="E146" s="52"/>
      <c r="F146" s="52"/>
    </row>
    <row r="147" spans="1:6" ht="15" customHeight="1" x14ac:dyDescent="0.25">
      <c r="A147" s="52"/>
      <c r="B147" s="52"/>
      <c r="C147" s="52"/>
      <c r="D147" s="52"/>
      <c r="E147" s="52"/>
      <c r="F147" s="52"/>
    </row>
    <row r="148" spans="1:6" ht="15" customHeight="1" x14ac:dyDescent="0.25">
      <c r="A148" s="52"/>
      <c r="B148" s="52"/>
      <c r="C148" s="52"/>
      <c r="D148" s="52"/>
      <c r="E148" s="52"/>
      <c r="F148" s="52"/>
    </row>
    <row r="149" spans="1:6" ht="15" customHeight="1" x14ac:dyDescent="0.25">
      <c r="A149" s="52"/>
      <c r="B149" s="52"/>
      <c r="C149" s="52"/>
      <c r="D149" s="52"/>
      <c r="E149" s="52"/>
      <c r="F149" s="52"/>
    </row>
    <row r="150" spans="1:6" ht="15" customHeight="1" x14ac:dyDescent="0.25">
      <c r="A150" s="52"/>
      <c r="B150" s="52"/>
      <c r="C150" s="52"/>
      <c r="D150" s="52"/>
      <c r="E150" s="52"/>
      <c r="F150" s="52"/>
    </row>
    <row r="151" spans="1:6" ht="15" customHeight="1" x14ac:dyDescent="0.25">
      <c r="A151" s="52"/>
      <c r="B151" s="52"/>
      <c r="C151" s="52"/>
      <c r="D151" s="52"/>
      <c r="E151" s="52"/>
      <c r="F151" s="52"/>
    </row>
    <row r="152" spans="1:6" ht="15" customHeight="1" x14ac:dyDescent="0.25">
      <c r="A152" s="52"/>
      <c r="B152" s="52"/>
      <c r="C152" s="52"/>
      <c r="D152" s="52"/>
      <c r="E152" s="52"/>
      <c r="F152" s="52"/>
    </row>
    <row r="153" spans="1:6" ht="15" customHeight="1" x14ac:dyDescent="0.25">
      <c r="A153" s="52"/>
      <c r="B153" s="52"/>
      <c r="C153" s="52"/>
      <c r="D153" s="52"/>
      <c r="E153" s="52"/>
      <c r="F153" s="52"/>
    </row>
    <row r="154" spans="1:6" ht="15" customHeight="1" x14ac:dyDescent="0.25">
      <c r="A154" s="52"/>
      <c r="B154" s="52"/>
      <c r="C154" s="52"/>
      <c r="D154" s="52"/>
      <c r="E154" s="52"/>
      <c r="F154" s="52"/>
    </row>
    <row r="155" spans="1:6" ht="15" customHeight="1" x14ac:dyDescent="0.25">
      <c r="A155" s="52"/>
      <c r="B155" s="52"/>
      <c r="C155" s="52"/>
      <c r="D155" s="52"/>
      <c r="E155" s="52"/>
      <c r="F155" s="52"/>
    </row>
    <row r="156" spans="1:6" ht="15" customHeight="1" x14ac:dyDescent="0.25">
      <c r="A156" s="52"/>
      <c r="B156" s="52"/>
      <c r="C156" s="52"/>
      <c r="D156" s="52"/>
      <c r="E156" s="52"/>
      <c r="F156" s="52"/>
    </row>
    <row r="157" spans="1:6" ht="15" customHeight="1" x14ac:dyDescent="0.25">
      <c r="A157" s="52"/>
      <c r="B157" s="52"/>
      <c r="C157" s="52"/>
      <c r="D157" s="52"/>
      <c r="E157" s="52"/>
      <c r="F157" s="52"/>
    </row>
    <row r="158" spans="1:6" ht="15" customHeight="1" x14ac:dyDescent="0.25">
      <c r="A158" s="52"/>
      <c r="B158" s="52"/>
      <c r="C158" s="52"/>
      <c r="D158" s="52"/>
      <c r="E158" s="52"/>
      <c r="F158" s="52"/>
    </row>
    <row r="159" spans="1:6" ht="15" customHeight="1" x14ac:dyDescent="0.25">
      <c r="A159" s="52"/>
      <c r="B159" s="52"/>
      <c r="C159" s="52"/>
      <c r="D159" s="52"/>
      <c r="E159" s="52"/>
      <c r="F159" s="52"/>
    </row>
    <row r="160" spans="1:6" ht="15" customHeight="1" x14ac:dyDescent="0.25">
      <c r="A160" s="52"/>
      <c r="B160" s="52"/>
      <c r="C160" s="52"/>
      <c r="D160" s="52"/>
      <c r="E160" s="52"/>
      <c r="F160" s="52"/>
    </row>
    <row r="161" spans="1:6" ht="15" customHeight="1" x14ac:dyDescent="0.25">
      <c r="A161" s="52"/>
      <c r="B161" s="52"/>
      <c r="C161" s="52"/>
      <c r="D161" s="52"/>
      <c r="E161" s="52"/>
      <c r="F161" s="52"/>
    </row>
    <row r="162" spans="1:6" ht="15" customHeight="1" x14ac:dyDescent="0.25">
      <c r="A162" s="52"/>
      <c r="B162" s="52"/>
      <c r="C162" s="52"/>
      <c r="D162" s="52"/>
      <c r="E162" s="52"/>
      <c r="F162" s="52"/>
    </row>
    <row r="163" spans="1:6" ht="15" customHeight="1" x14ac:dyDescent="0.25">
      <c r="A163" s="52"/>
      <c r="B163" s="52"/>
      <c r="C163" s="52"/>
      <c r="D163" s="52"/>
      <c r="E163" s="52"/>
      <c r="F163" s="52"/>
    </row>
    <row r="164" spans="1:6" ht="15" customHeight="1" x14ac:dyDescent="0.25">
      <c r="A164" s="52"/>
      <c r="B164" s="52"/>
      <c r="C164" s="52"/>
      <c r="D164" s="52"/>
      <c r="E164" s="52"/>
      <c r="F164" s="52"/>
    </row>
    <row r="165" spans="1:6" ht="15" customHeight="1" x14ac:dyDescent="0.25">
      <c r="A165" s="52"/>
      <c r="B165" s="52"/>
      <c r="C165" s="52"/>
      <c r="D165" s="52"/>
      <c r="E165" s="52"/>
      <c r="F165" s="52"/>
    </row>
    <row r="166" spans="1:6" ht="15" customHeight="1" x14ac:dyDescent="0.25">
      <c r="A166" s="52"/>
      <c r="B166" s="52"/>
      <c r="C166" s="52"/>
      <c r="D166" s="52"/>
      <c r="E166" s="52"/>
      <c r="F166" s="52"/>
    </row>
    <row r="167" spans="1:6" ht="15" customHeight="1" x14ac:dyDescent="0.25">
      <c r="A167" s="52"/>
      <c r="B167" s="52"/>
      <c r="C167" s="52"/>
      <c r="D167" s="52"/>
      <c r="E167" s="52"/>
      <c r="F167" s="52"/>
    </row>
    <row r="168" spans="1:6" ht="15" customHeight="1" x14ac:dyDescent="0.25">
      <c r="A168" s="52"/>
      <c r="B168" s="52"/>
      <c r="C168" s="52"/>
      <c r="D168" s="52"/>
      <c r="E168" s="52"/>
      <c r="F168" s="52"/>
    </row>
    <row r="169" spans="1:6" ht="15" customHeight="1" x14ac:dyDescent="0.25">
      <c r="A169" s="52"/>
      <c r="B169" s="52"/>
      <c r="C169" s="52"/>
      <c r="D169" s="52"/>
      <c r="E169" s="52"/>
      <c r="F169" s="52"/>
    </row>
    <row r="170" spans="1:6" ht="15" customHeight="1" x14ac:dyDescent="0.25">
      <c r="A170" s="52"/>
      <c r="B170" s="52"/>
      <c r="C170" s="52"/>
      <c r="D170" s="52"/>
      <c r="E170" s="52"/>
      <c r="F170" s="52"/>
    </row>
    <row r="171" spans="1:6" ht="15" customHeight="1" x14ac:dyDescent="0.25">
      <c r="A171" s="52"/>
      <c r="B171" s="52"/>
      <c r="C171" s="52"/>
      <c r="D171" s="52"/>
      <c r="E171" s="52"/>
      <c r="F171" s="52"/>
    </row>
    <row r="172" spans="1:6" ht="15" customHeight="1" x14ac:dyDescent="0.25">
      <c r="A172" s="52"/>
      <c r="B172" s="52"/>
      <c r="C172" s="52"/>
      <c r="D172" s="52"/>
      <c r="E172" s="52"/>
      <c r="F172" s="52"/>
    </row>
    <row r="173" spans="1:6" ht="15" customHeight="1" x14ac:dyDescent="0.25">
      <c r="A173" s="52"/>
      <c r="B173" s="52"/>
      <c r="C173" s="52"/>
      <c r="D173" s="52"/>
      <c r="E173" s="52"/>
      <c r="F173" s="52"/>
    </row>
    <row r="174" spans="1:6" ht="15" customHeight="1" x14ac:dyDescent="0.25">
      <c r="A174" s="52"/>
      <c r="B174" s="52"/>
      <c r="C174" s="52"/>
      <c r="D174" s="52"/>
      <c r="E174" s="52"/>
      <c r="F174" s="52"/>
    </row>
    <row r="175" spans="1:6" ht="15" customHeight="1" x14ac:dyDescent="0.25">
      <c r="A175" s="52"/>
      <c r="B175" s="52"/>
      <c r="C175" s="52"/>
      <c r="D175" s="52"/>
      <c r="E175" s="52"/>
      <c r="F175" s="52"/>
    </row>
    <row r="176" spans="1:6" ht="15" customHeight="1" x14ac:dyDescent="0.25">
      <c r="A176" s="52"/>
      <c r="B176" s="52"/>
      <c r="C176" s="52"/>
      <c r="D176" s="52"/>
      <c r="E176" s="52"/>
      <c r="F176" s="52"/>
    </row>
    <row r="177" spans="1:6" ht="15" customHeight="1" x14ac:dyDescent="0.25">
      <c r="A177" s="52"/>
      <c r="B177" s="52"/>
      <c r="C177" s="52"/>
      <c r="D177" s="52"/>
      <c r="E177" s="52"/>
      <c r="F177" s="52"/>
    </row>
    <row r="178" spans="1:6" ht="15" customHeight="1" x14ac:dyDescent="0.25">
      <c r="A178" s="52"/>
      <c r="B178" s="52"/>
      <c r="C178" s="52"/>
      <c r="D178" s="52"/>
      <c r="E178" s="52"/>
      <c r="F178" s="52"/>
    </row>
    <row r="179" spans="1:6" ht="15" customHeight="1" x14ac:dyDescent="0.25">
      <c r="A179" s="52"/>
      <c r="B179" s="52"/>
      <c r="C179" s="52"/>
      <c r="D179" s="52"/>
      <c r="E179" s="52"/>
      <c r="F179" s="52"/>
    </row>
    <row r="180" spans="1:6" ht="15" customHeight="1" x14ac:dyDescent="0.25">
      <c r="A180" s="52"/>
      <c r="B180" s="52"/>
      <c r="C180" s="52"/>
      <c r="D180" s="52"/>
      <c r="E180" s="52"/>
      <c r="F180" s="52"/>
    </row>
    <row r="181" spans="1:6" ht="15" customHeight="1" x14ac:dyDescent="0.25">
      <c r="A181" s="52"/>
      <c r="B181" s="52"/>
      <c r="C181" s="52"/>
      <c r="D181" s="52"/>
      <c r="E181" s="52"/>
      <c r="F181" s="52"/>
    </row>
    <row r="182" spans="1:6" ht="15" customHeight="1" x14ac:dyDescent="0.25">
      <c r="A182" s="52"/>
      <c r="B182" s="52"/>
      <c r="C182" s="52"/>
      <c r="D182" s="52"/>
      <c r="E182" s="52"/>
      <c r="F182" s="52"/>
    </row>
    <row r="183" spans="1:6" ht="15" customHeight="1" x14ac:dyDescent="0.25">
      <c r="A183" s="52"/>
      <c r="B183" s="52"/>
      <c r="C183" s="52"/>
      <c r="D183" s="52"/>
      <c r="E183" s="52"/>
      <c r="F183" s="52"/>
    </row>
    <row r="184" spans="1:6" ht="15" customHeight="1" x14ac:dyDescent="0.25">
      <c r="A184" s="52"/>
      <c r="B184" s="52"/>
      <c r="C184" s="52"/>
      <c r="D184" s="52"/>
      <c r="E184" s="52"/>
      <c r="F184" s="52"/>
    </row>
    <row r="185" spans="1:6" ht="15" customHeight="1" x14ac:dyDescent="0.25">
      <c r="A185" s="52"/>
      <c r="B185" s="52"/>
      <c r="C185" s="52"/>
      <c r="D185" s="52"/>
      <c r="E185" s="52"/>
      <c r="F185" s="52"/>
    </row>
    <row r="186" spans="1:6" ht="15" customHeight="1" x14ac:dyDescent="0.25">
      <c r="A186" s="52"/>
      <c r="B186" s="52"/>
      <c r="C186" s="52"/>
      <c r="D186" s="52"/>
      <c r="E186" s="52"/>
      <c r="F186" s="52"/>
    </row>
    <row r="187" spans="1:6" ht="15" customHeight="1" x14ac:dyDescent="0.25">
      <c r="A187" s="52"/>
      <c r="B187" s="52"/>
      <c r="C187" s="52"/>
      <c r="D187" s="52"/>
      <c r="E187" s="52"/>
      <c r="F187" s="52"/>
    </row>
    <row r="188" spans="1:6" ht="15" customHeight="1" x14ac:dyDescent="0.25">
      <c r="A188" s="52"/>
      <c r="B188" s="52"/>
      <c r="C188" s="52"/>
      <c r="D188" s="52"/>
      <c r="E188" s="52"/>
      <c r="F188" s="52"/>
    </row>
    <row r="189" spans="1:6" ht="15" customHeight="1" x14ac:dyDescent="0.25">
      <c r="A189" s="52"/>
      <c r="B189" s="52"/>
      <c r="C189" s="52"/>
      <c r="D189" s="52"/>
      <c r="E189" s="52"/>
      <c r="F189" s="52"/>
    </row>
    <row r="190" spans="1:6" ht="15" customHeight="1" x14ac:dyDescent="0.25">
      <c r="A190" s="52"/>
      <c r="B190" s="52"/>
      <c r="C190" s="52"/>
      <c r="D190" s="52"/>
      <c r="E190" s="52"/>
      <c r="F190" s="52"/>
    </row>
    <row r="191" spans="1:6" ht="15" customHeight="1" x14ac:dyDescent="0.25">
      <c r="A191" s="52"/>
      <c r="B191" s="52"/>
      <c r="C191" s="52"/>
      <c r="D191" s="52"/>
      <c r="E191" s="52"/>
      <c r="F191" s="52"/>
    </row>
    <row r="192" spans="1:6" ht="15" customHeight="1" x14ac:dyDescent="0.25">
      <c r="A192" s="52"/>
      <c r="B192" s="52"/>
      <c r="C192" s="52"/>
      <c r="D192" s="52"/>
      <c r="E192" s="52"/>
      <c r="F192" s="52"/>
    </row>
    <row r="193" spans="1:6" ht="15" customHeight="1" x14ac:dyDescent="0.25">
      <c r="A193" s="52"/>
      <c r="B193" s="52"/>
      <c r="C193" s="52"/>
      <c r="D193" s="52"/>
      <c r="E193" s="52"/>
      <c r="F193" s="52"/>
    </row>
    <row r="194" spans="1:6" ht="15" customHeight="1" x14ac:dyDescent="0.25">
      <c r="A194" s="52"/>
      <c r="B194" s="52"/>
      <c r="C194" s="52"/>
      <c r="D194" s="52"/>
      <c r="E194" s="52"/>
      <c r="F194" s="52"/>
    </row>
    <row r="195" spans="1:6" ht="15" customHeight="1" x14ac:dyDescent="0.25">
      <c r="A195" s="52"/>
      <c r="B195" s="52"/>
      <c r="C195" s="52"/>
      <c r="D195" s="52"/>
      <c r="E195" s="52"/>
      <c r="F195" s="52"/>
    </row>
    <row r="196" spans="1:6" ht="15" customHeight="1" x14ac:dyDescent="0.25">
      <c r="A196" s="52"/>
      <c r="B196" s="52"/>
      <c r="C196" s="52"/>
      <c r="D196" s="52"/>
      <c r="E196" s="52"/>
      <c r="F196" s="52"/>
    </row>
    <row r="197" spans="1:6" ht="15" customHeight="1" x14ac:dyDescent="0.25">
      <c r="A197" s="52"/>
      <c r="B197" s="52"/>
      <c r="C197" s="52"/>
      <c r="D197" s="52"/>
      <c r="E197" s="52"/>
      <c r="F197" s="52"/>
    </row>
    <row r="198" spans="1:6" ht="15" customHeight="1" x14ac:dyDescent="0.25">
      <c r="A198" s="52"/>
      <c r="B198" s="52"/>
      <c r="C198" s="52"/>
      <c r="D198" s="52"/>
      <c r="E198" s="52"/>
      <c r="F198" s="52"/>
    </row>
    <row r="199" spans="1:6" ht="15" customHeight="1" x14ac:dyDescent="0.25">
      <c r="A199" s="52"/>
      <c r="B199" s="52"/>
      <c r="C199" s="52"/>
      <c r="D199" s="52"/>
      <c r="E199" s="52"/>
      <c r="F199" s="52"/>
    </row>
    <row r="200" spans="1:6" ht="15" customHeight="1" x14ac:dyDescent="0.25"/>
  </sheetData>
  <mergeCells count="13">
    <mergeCell ref="T3:T5"/>
    <mergeCell ref="O6:Q7"/>
    <mergeCell ref="T6:T7"/>
    <mergeCell ref="A24:F31"/>
    <mergeCell ref="I3:K5"/>
    <mergeCell ref="A8:C9"/>
    <mergeCell ref="A3:F3"/>
    <mergeCell ref="A4:F5"/>
    <mergeCell ref="D8:F9"/>
    <mergeCell ref="A6:C7"/>
    <mergeCell ref="I6:K7"/>
    <mergeCell ref="D6:F7"/>
    <mergeCell ref="O3:Q5"/>
  </mergeCells>
  <hyperlinks>
    <hyperlink ref="A1" location="'Table of Contents'!A1" display="◄ Table of Contents" xr:uid="{00000000-0004-0000-0B00-000000000000}"/>
    <hyperlink ref="A24" r:id="rId1" xr:uid="{00000000-0004-0000-0B00-000001000000}"/>
  </hyperlinks>
  <pageMargins left="0.75" right="0.75" top="1" bottom="1" header="0.5" footer="0.5"/>
  <pageSetup orientation="portrait"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5D9F1"/>
  </sheetPr>
  <dimension ref="A1:U200"/>
  <sheetViews>
    <sheetView zoomScaleNormal="100" workbookViewId="0"/>
  </sheetViews>
  <sheetFormatPr defaultRowHeight="15" x14ac:dyDescent="0.25"/>
  <cols>
    <col min="1" max="6" width="11.85546875" style="11" customWidth="1"/>
    <col min="7" max="7" width="3" style="15" customWidth="1"/>
    <col min="8" max="8" width="8.42578125" style="14" customWidth="1"/>
    <col min="9" max="13" width="9.140625" style="14" customWidth="1"/>
    <col min="14" max="14" width="8.42578125" style="14" customWidth="1"/>
    <col min="15" max="15" width="3" style="15" customWidth="1"/>
    <col min="16" max="16" width="8.42578125" style="14" customWidth="1"/>
    <col min="17" max="19" width="9.140625" style="14" customWidth="1"/>
    <col min="20" max="20" width="8.42578125" style="14" customWidth="1"/>
    <col min="21" max="21" width="3" style="15" customWidth="1"/>
  </cols>
  <sheetData>
    <row r="1" spans="1:19" ht="15" customHeight="1" x14ac:dyDescent="0.25">
      <c r="A1" s="1" t="s">
        <v>24</v>
      </c>
      <c r="B1" s="2"/>
      <c r="C1" s="2"/>
      <c r="D1" s="2"/>
      <c r="E1" s="2"/>
      <c r="F1" s="2"/>
    </row>
    <row r="2" spans="1:19" ht="15" customHeight="1" x14ac:dyDescent="0.25">
      <c r="A2" s="2"/>
      <c r="B2" s="2"/>
      <c r="C2" s="2"/>
      <c r="D2" s="2"/>
      <c r="E2" s="2"/>
      <c r="F2" s="2"/>
    </row>
    <row r="3" spans="1:19" ht="15" customHeight="1" x14ac:dyDescent="0.25">
      <c r="A3" s="40" t="s">
        <v>20</v>
      </c>
      <c r="B3" s="41"/>
      <c r="C3" s="41"/>
      <c r="D3" s="41"/>
      <c r="E3" s="41"/>
      <c r="F3" s="41"/>
      <c r="I3" s="31" t="str">
        <f>A6</f>
        <v>a) Euro area banks’ HQLA and LCRs</v>
      </c>
      <c r="J3" s="31"/>
      <c r="K3" s="31"/>
      <c r="L3" s="31"/>
      <c r="M3" s="31"/>
      <c r="Q3" s="31" t="str">
        <f>D6</f>
        <v>b) Share of domestic bonds in banks’ sovereign bond portfolios, by country</v>
      </c>
      <c r="R3" s="48"/>
      <c r="S3" s="48"/>
    </row>
    <row r="4" spans="1:19" ht="15" customHeight="1" x14ac:dyDescent="0.25">
      <c r="A4" s="42" t="s">
        <v>21</v>
      </c>
      <c r="B4" s="29"/>
      <c r="C4" s="29"/>
      <c r="D4" s="29"/>
      <c r="E4" s="29"/>
      <c r="F4" s="34"/>
      <c r="I4" s="31"/>
      <c r="J4" s="31"/>
      <c r="K4" s="31"/>
      <c r="L4" s="31"/>
      <c r="M4" s="31"/>
      <c r="Q4" s="48"/>
      <c r="R4" s="48"/>
      <c r="S4" s="48"/>
    </row>
    <row r="5" spans="1:19" ht="15" customHeight="1" x14ac:dyDescent="0.25">
      <c r="A5" s="43"/>
      <c r="B5" s="44"/>
      <c r="C5" s="44"/>
      <c r="D5" s="44"/>
      <c r="E5" s="44"/>
      <c r="F5" s="45"/>
      <c r="I5" s="31"/>
      <c r="J5" s="31"/>
      <c r="K5" s="31"/>
      <c r="L5" s="31"/>
      <c r="M5" s="31"/>
      <c r="Q5" s="48"/>
      <c r="R5" s="48"/>
      <c r="S5" s="48"/>
    </row>
    <row r="6" spans="1:19" ht="15" customHeight="1" x14ac:dyDescent="0.25">
      <c r="A6" s="47" t="s">
        <v>73</v>
      </c>
      <c r="B6" s="29"/>
      <c r="C6" s="34"/>
      <c r="D6" s="36" t="s">
        <v>74</v>
      </c>
      <c r="E6" s="29"/>
      <c r="F6" s="34"/>
      <c r="I6" s="32" t="str">
        <f>A8</f>
        <v>(Q1 2017-Q4 2025; € trillions, percentages)</v>
      </c>
      <c r="J6" s="32"/>
      <c r="K6" s="32"/>
      <c r="L6" s="32"/>
      <c r="M6" s="32"/>
      <c r="Q6" s="32" t="str">
        <f>D8</f>
        <v>(Q4 2014-Q4 2025, percentages)</v>
      </c>
      <c r="R6" s="48"/>
      <c r="S6" s="48"/>
    </row>
    <row r="7" spans="1:19" ht="15" customHeight="1" x14ac:dyDescent="0.25">
      <c r="A7" s="39"/>
      <c r="B7" s="30"/>
      <c r="C7" s="37"/>
      <c r="D7" s="30"/>
      <c r="E7" s="30"/>
      <c r="F7" s="37"/>
      <c r="I7" s="32"/>
      <c r="J7" s="32"/>
      <c r="K7" s="32"/>
      <c r="L7" s="32"/>
      <c r="M7" s="32"/>
      <c r="Q7" s="48"/>
      <c r="R7" s="48"/>
      <c r="S7" s="48"/>
    </row>
    <row r="8" spans="1:19" ht="15" customHeight="1" x14ac:dyDescent="0.25">
      <c r="A8" s="38" t="s">
        <v>75</v>
      </c>
      <c r="B8" s="29"/>
      <c r="C8" s="34"/>
      <c r="D8" s="46" t="s">
        <v>76</v>
      </c>
      <c r="E8" s="29"/>
      <c r="F8" s="34"/>
    </row>
    <row r="9" spans="1:19" ht="15" customHeight="1" x14ac:dyDescent="0.25">
      <c r="A9" s="39"/>
      <c r="B9" s="30"/>
      <c r="C9" s="37"/>
      <c r="D9" s="30"/>
      <c r="E9" s="30"/>
      <c r="F9" s="37"/>
      <c r="I9" s="20" t="s">
        <v>215</v>
      </c>
      <c r="J9" s="20" t="s">
        <v>196</v>
      </c>
      <c r="K9" s="20" t="s">
        <v>197</v>
      </c>
      <c r="L9" s="20" t="s">
        <v>198</v>
      </c>
      <c r="M9" s="20" t="s">
        <v>199</v>
      </c>
      <c r="Q9" s="20" t="s">
        <v>216</v>
      </c>
      <c r="R9" s="20" t="s">
        <v>201</v>
      </c>
      <c r="S9" s="20" t="s">
        <v>202</v>
      </c>
    </row>
    <row r="10" spans="1:19" ht="15" customHeight="1" x14ac:dyDescent="0.25">
      <c r="A10" s="3"/>
      <c r="B10" s="2"/>
      <c r="C10" s="4"/>
      <c r="D10" s="2"/>
      <c r="E10" s="2"/>
      <c r="F10" s="4"/>
      <c r="I10" s="19">
        <v>42825</v>
      </c>
      <c r="J10" s="21">
        <v>1.29972140223153</v>
      </c>
      <c r="K10" s="21">
        <v>1.7194219629431999</v>
      </c>
      <c r="L10" s="21">
        <v>0.12735782535450499</v>
      </c>
      <c r="M10" s="21">
        <v>141.873568394779</v>
      </c>
      <c r="Q10" s="14" t="s">
        <v>141</v>
      </c>
      <c r="R10" s="21">
        <v>59.911701640258599</v>
      </c>
      <c r="S10" s="21">
        <v>51.813720723378999</v>
      </c>
    </row>
    <row r="11" spans="1:19" ht="15" customHeight="1" x14ac:dyDescent="0.25">
      <c r="A11" s="3"/>
      <c r="B11" s="2"/>
      <c r="C11" s="4"/>
      <c r="D11" s="2"/>
      <c r="E11" s="2"/>
      <c r="F11" s="4"/>
      <c r="I11" s="19">
        <v>42916</v>
      </c>
      <c r="J11" s="21">
        <v>1.36962074298616</v>
      </c>
      <c r="K11" s="21">
        <v>1.6547660992473099</v>
      </c>
      <c r="L11" s="21">
        <v>0.12957787741850899</v>
      </c>
      <c r="M11" s="21">
        <v>143.015326519642</v>
      </c>
      <c r="Q11" s="14" t="s">
        <v>136</v>
      </c>
      <c r="R11" s="21">
        <v>80.747727983820198</v>
      </c>
      <c r="S11" s="21">
        <v>45.8153322797817</v>
      </c>
    </row>
    <row r="12" spans="1:19" ht="15" customHeight="1" x14ac:dyDescent="0.25">
      <c r="A12" s="3"/>
      <c r="B12" s="2"/>
      <c r="C12" s="4"/>
      <c r="D12" s="2"/>
      <c r="E12" s="2"/>
      <c r="F12" s="4"/>
      <c r="I12" s="19">
        <v>43008</v>
      </c>
      <c r="J12" s="21">
        <v>1.4200499691784001</v>
      </c>
      <c r="K12" s="21">
        <v>1.5865989015672901</v>
      </c>
      <c r="L12" s="21">
        <v>0.12551320687072501</v>
      </c>
      <c r="M12" s="21">
        <v>140.37580447667401</v>
      </c>
      <c r="Q12" s="14" t="s">
        <v>147</v>
      </c>
      <c r="R12" s="21">
        <v>46.744321067389301</v>
      </c>
      <c r="S12" s="21">
        <v>45.077322585375903</v>
      </c>
    </row>
    <row r="13" spans="1:19" ht="15" customHeight="1" x14ac:dyDescent="0.25">
      <c r="A13" s="3"/>
      <c r="B13" s="2"/>
      <c r="C13" s="4"/>
      <c r="D13" s="2"/>
      <c r="E13" s="2"/>
      <c r="F13" s="4"/>
      <c r="I13" s="19">
        <v>43100</v>
      </c>
      <c r="J13" s="21">
        <v>1.4264072922914299</v>
      </c>
      <c r="K13" s="21">
        <v>1.5573100977488501</v>
      </c>
      <c r="L13" s="21">
        <v>0.125633605981081</v>
      </c>
      <c r="M13" s="21">
        <v>143.93475105387901</v>
      </c>
      <c r="Q13" s="14" t="s">
        <v>97</v>
      </c>
      <c r="R13" s="21">
        <v>49.745080770308597</v>
      </c>
      <c r="S13" s="21">
        <v>41.384932069014098</v>
      </c>
    </row>
    <row r="14" spans="1:19" ht="15" customHeight="1" x14ac:dyDescent="0.25">
      <c r="A14" s="3"/>
      <c r="B14" s="2"/>
      <c r="C14" s="4"/>
      <c r="D14" s="2"/>
      <c r="E14" s="2"/>
      <c r="F14" s="4"/>
      <c r="I14" s="19">
        <v>43190</v>
      </c>
      <c r="J14" s="21">
        <v>1.4464914089646399</v>
      </c>
      <c r="K14" s="21">
        <v>1.5936236675788999</v>
      </c>
      <c r="L14" s="21">
        <v>0.12893811290554799</v>
      </c>
      <c r="M14" s="21">
        <v>142.17625079042099</v>
      </c>
      <c r="Q14" s="14" t="s">
        <v>94</v>
      </c>
      <c r="R14" s="21">
        <v>40.843043162979797</v>
      </c>
      <c r="S14" s="21">
        <v>41.066488751146103</v>
      </c>
    </row>
    <row r="15" spans="1:19" ht="15" customHeight="1" x14ac:dyDescent="0.25">
      <c r="A15" s="3"/>
      <c r="B15" s="2"/>
      <c r="C15" s="4"/>
      <c r="D15" s="2"/>
      <c r="E15" s="2"/>
      <c r="F15" s="4"/>
      <c r="I15" s="19">
        <v>43281</v>
      </c>
      <c r="J15" s="21">
        <v>1.4165697466874601</v>
      </c>
      <c r="K15" s="21">
        <v>1.62601855306328</v>
      </c>
      <c r="L15" s="21">
        <v>0.12772594508967</v>
      </c>
      <c r="M15" s="21">
        <v>141.15506775224301</v>
      </c>
      <c r="Q15" s="14" t="s">
        <v>137</v>
      </c>
      <c r="R15" s="21">
        <v>54.919256617484201</v>
      </c>
      <c r="S15" s="21">
        <v>40.754856966878997</v>
      </c>
    </row>
    <row r="16" spans="1:19" ht="15" customHeight="1" x14ac:dyDescent="0.25">
      <c r="A16" s="3"/>
      <c r="B16" s="2"/>
      <c r="C16" s="4"/>
      <c r="D16" s="2"/>
      <c r="E16" s="2"/>
      <c r="F16" s="4"/>
      <c r="I16" s="19">
        <v>43373</v>
      </c>
      <c r="J16" s="21">
        <v>1.4459926834480801</v>
      </c>
      <c r="K16" s="21">
        <v>1.6099175940239498</v>
      </c>
      <c r="L16" s="21">
        <v>0.13517777190413802</v>
      </c>
      <c r="M16" s="21">
        <v>141.15399489043401</v>
      </c>
      <c r="Q16" s="14" t="s">
        <v>139</v>
      </c>
      <c r="R16" s="21">
        <v>45.502762773328797</v>
      </c>
      <c r="S16" s="21">
        <v>31.129289388773699</v>
      </c>
    </row>
    <row r="17" spans="1:19" ht="15" customHeight="1" x14ac:dyDescent="0.25">
      <c r="A17" s="3"/>
      <c r="B17" s="2"/>
      <c r="C17" s="4"/>
      <c r="D17" s="2"/>
      <c r="E17" s="2"/>
      <c r="F17" s="4"/>
      <c r="I17" s="19">
        <v>43465</v>
      </c>
      <c r="J17" s="21">
        <v>1.3725460418686601</v>
      </c>
      <c r="K17" s="21">
        <v>1.73432823049785</v>
      </c>
      <c r="L17" s="21">
        <v>0.17490134457793299</v>
      </c>
      <c r="M17" s="21">
        <v>145.191337073326</v>
      </c>
      <c r="Q17" s="14" t="s">
        <v>200</v>
      </c>
      <c r="R17" s="21">
        <v>32.9238694213401</v>
      </c>
      <c r="S17" s="21">
        <v>28.288429815669399</v>
      </c>
    </row>
    <row r="18" spans="1:19" ht="15" customHeight="1" x14ac:dyDescent="0.25">
      <c r="A18" s="3"/>
      <c r="B18" s="2"/>
      <c r="C18" s="4"/>
      <c r="D18" s="2"/>
      <c r="E18" s="2"/>
      <c r="F18" s="4"/>
      <c r="I18" s="19">
        <v>43555</v>
      </c>
      <c r="J18" s="21">
        <v>1.52340250492046</v>
      </c>
      <c r="K18" s="21">
        <v>1.86517407161363</v>
      </c>
      <c r="L18" s="21">
        <v>0.183403424871004</v>
      </c>
      <c r="M18" s="21">
        <v>149.09040751291499</v>
      </c>
      <c r="Q18" s="14" t="s">
        <v>92</v>
      </c>
      <c r="R18" s="21">
        <v>21.698207129999201</v>
      </c>
      <c r="S18" s="21">
        <v>25.33951816019</v>
      </c>
    </row>
    <row r="19" spans="1:19" ht="15" customHeight="1" x14ac:dyDescent="0.25">
      <c r="A19" s="3"/>
      <c r="B19" s="2"/>
      <c r="C19" s="4"/>
      <c r="D19" s="2"/>
      <c r="E19" s="2"/>
      <c r="F19" s="4"/>
      <c r="I19" s="19">
        <v>43646</v>
      </c>
      <c r="J19" s="21">
        <v>1.40129558782244</v>
      </c>
      <c r="K19" s="21">
        <v>1.8518309361552898</v>
      </c>
      <c r="L19" s="21">
        <v>0.179156163722789</v>
      </c>
      <c r="M19" s="21">
        <v>146.61498214552401</v>
      </c>
      <c r="Q19" s="14" t="s">
        <v>138</v>
      </c>
      <c r="R19" s="21">
        <v>11.949804732314099</v>
      </c>
      <c r="S19" s="21">
        <v>24.663664220644002</v>
      </c>
    </row>
    <row r="20" spans="1:19" ht="15" customHeight="1" x14ac:dyDescent="0.25">
      <c r="A20" s="3"/>
      <c r="B20" s="2"/>
      <c r="C20" s="4"/>
      <c r="D20" s="2"/>
      <c r="E20" s="2"/>
      <c r="F20" s="4"/>
      <c r="I20" s="19">
        <v>43738</v>
      </c>
      <c r="J20" s="21">
        <v>1.4285601607376299</v>
      </c>
      <c r="K20" s="21">
        <v>1.95403753287827</v>
      </c>
      <c r="L20" s="21">
        <v>0.18751276791311899</v>
      </c>
      <c r="M20" s="21">
        <v>145.106093423066</v>
      </c>
      <c r="Q20" s="14" t="s">
        <v>96</v>
      </c>
      <c r="R20" s="21">
        <v>24.585173105326799</v>
      </c>
      <c r="S20" s="21">
        <v>22.078690181066399</v>
      </c>
    </row>
    <row r="21" spans="1:19" ht="15" customHeight="1" x14ac:dyDescent="0.25">
      <c r="A21" s="3"/>
      <c r="B21" s="2"/>
      <c r="C21" s="4"/>
      <c r="D21" s="2"/>
      <c r="E21" s="2"/>
      <c r="F21" s="4"/>
      <c r="I21" s="19">
        <v>43830</v>
      </c>
      <c r="J21" s="21">
        <v>1.3794855690130501</v>
      </c>
      <c r="K21" s="21">
        <v>1.8565988146207801</v>
      </c>
      <c r="L21" s="21">
        <v>0.202537878618501</v>
      </c>
      <c r="M21" s="21">
        <v>146.19647124782099</v>
      </c>
      <c r="Q21" s="14" t="s">
        <v>91</v>
      </c>
      <c r="R21" s="21">
        <v>17.2553381011267</v>
      </c>
      <c r="S21" s="21">
        <v>21.722300740766698</v>
      </c>
    </row>
    <row r="22" spans="1:19" ht="15" customHeight="1" x14ac:dyDescent="0.25">
      <c r="A22" s="3"/>
      <c r="B22" s="2"/>
      <c r="C22" s="4"/>
      <c r="D22" s="2"/>
      <c r="E22" s="2"/>
      <c r="F22" s="4"/>
      <c r="I22" s="19">
        <v>43921</v>
      </c>
      <c r="J22" s="21">
        <v>1.6102861020674999</v>
      </c>
      <c r="K22" s="21">
        <v>1.91469042102298</v>
      </c>
      <c r="L22" s="21">
        <v>0.19071888898379899</v>
      </c>
      <c r="M22" s="21">
        <v>146.30724061451301</v>
      </c>
      <c r="Q22" s="14" t="s">
        <v>142</v>
      </c>
      <c r="R22" s="21">
        <v>79.053104931575106</v>
      </c>
      <c r="S22" s="21">
        <v>20.461248190647702</v>
      </c>
    </row>
    <row r="23" spans="1:19" ht="15" customHeight="1" x14ac:dyDescent="0.25">
      <c r="A23" s="5"/>
      <c r="B23" s="6"/>
      <c r="C23" s="7"/>
      <c r="D23" s="6"/>
      <c r="E23" s="6"/>
      <c r="F23" s="7"/>
      <c r="I23" s="19">
        <v>44012</v>
      </c>
      <c r="J23" s="21">
        <v>2.3636203946663299</v>
      </c>
      <c r="K23" s="21">
        <v>1.8884158862848202</v>
      </c>
      <c r="L23" s="21">
        <v>0.15200999440316598</v>
      </c>
      <c r="M23" s="21">
        <v>165.03274728739501</v>
      </c>
      <c r="Q23" s="14" t="s">
        <v>93</v>
      </c>
      <c r="R23" s="21">
        <v>28.7935570503703</v>
      </c>
      <c r="S23" s="21">
        <v>19.9768772592396</v>
      </c>
    </row>
    <row r="24" spans="1:19" ht="15" customHeight="1" x14ac:dyDescent="0.25">
      <c r="A24" s="3"/>
      <c r="B24" s="2"/>
      <c r="C24" s="2"/>
      <c r="D24" s="2"/>
      <c r="E24" s="2"/>
      <c r="F24" s="4"/>
      <c r="I24" s="19">
        <v>44104</v>
      </c>
      <c r="J24" s="21">
        <v>2.6741613682653202</v>
      </c>
      <c r="K24" s="21">
        <v>1.8205507336297</v>
      </c>
      <c r="L24" s="21">
        <v>0.138348416466719</v>
      </c>
      <c r="M24" s="21">
        <v>170.61315896586601</v>
      </c>
      <c r="Q24" s="14" t="s">
        <v>146</v>
      </c>
      <c r="R24" s="21">
        <v>46.831853164249999</v>
      </c>
      <c r="S24" s="21">
        <v>18.341416841253999</v>
      </c>
    </row>
    <row r="25" spans="1:19" ht="15" customHeight="1" x14ac:dyDescent="0.25">
      <c r="A25" s="33" t="s">
        <v>223</v>
      </c>
      <c r="B25" s="29"/>
      <c r="C25" s="29"/>
      <c r="D25" s="29"/>
      <c r="E25" s="29"/>
      <c r="F25" s="34"/>
      <c r="I25" s="19">
        <v>44196</v>
      </c>
      <c r="J25" s="21">
        <v>2.72041800326086</v>
      </c>
      <c r="K25" s="21">
        <v>1.7614525758097399</v>
      </c>
      <c r="L25" s="21">
        <v>0.13354036345166301</v>
      </c>
      <c r="M25" s="21">
        <v>171.25242589019001</v>
      </c>
      <c r="Q25" s="14" t="s">
        <v>143</v>
      </c>
      <c r="R25" s="21">
        <v>37.545512932449903</v>
      </c>
      <c r="S25" s="21">
        <v>18.1964806902051</v>
      </c>
    </row>
    <row r="26" spans="1:19" ht="15" customHeight="1" x14ac:dyDescent="0.25">
      <c r="A26" s="35"/>
      <c r="B26" s="29"/>
      <c r="C26" s="29"/>
      <c r="D26" s="29"/>
      <c r="E26" s="29"/>
      <c r="F26" s="34"/>
      <c r="I26" s="19">
        <v>44286</v>
      </c>
      <c r="J26" s="21">
        <v>3.2927408532205398</v>
      </c>
      <c r="K26" s="21">
        <v>1.57848493732957</v>
      </c>
      <c r="L26" s="21">
        <v>0.10435368072222001</v>
      </c>
      <c r="M26" s="21">
        <v>172.20433831213799</v>
      </c>
      <c r="Q26" s="14" t="s">
        <v>95</v>
      </c>
      <c r="R26" s="21">
        <v>15.178513862650901</v>
      </c>
      <c r="S26" s="21">
        <v>15.1705410399736</v>
      </c>
    </row>
    <row r="27" spans="1:19" ht="15" customHeight="1" x14ac:dyDescent="0.25">
      <c r="A27" s="35"/>
      <c r="B27" s="29"/>
      <c r="C27" s="29"/>
      <c r="D27" s="29"/>
      <c r="E27" s="29"/>
      <c r="F27" s="34"/>
      <c r="I27" s="19">
        <v>44377</v>
      </c>
      <c r="J27" s="21">
        <v>3.5026908356548003</v>
      </c>
      <c r="K27" s="21">
        <v>1.5586691245989501</v>
      </c>
      <c r="L27" s="21">
        <v>8.88726891742809E-2</v>
      </c>
      <c r="M27" s="21">
        <v>173.76371795738501</v>
      </c>
      <c r="Q27" s="14" t="s">
        <v>140</v>
      </c>
      <c r="R27" s="21">
        <v>42.020488209221398</v>
      </c>
      <c r="S27" s="21">
        <v>13.3691247590716</v>
      </c>
    </row>
    <row r="28" spans="1:19" ht="15" customHeight="1" x14ac:dyDescent="0.25">
      <c r="A28" s="35"/>
      <c r="B28" s="29"/>
      <c r="C28" s="29"/>
      <c r="D28" s="29"/>
      <c r="E28" s="29"/>
      <c r="F28" s="34"/>
      <c r="I28" s="19">
        <v>44469</v>
      </c>
      <c r="J28" s="21">
        <v>3.7270848528383098</v>
      </c>
      <c r="K28" s="21">
        <v>1.4769933252009901</v>
      </c>
      <c r="L28" s="21">
        <v>8.7520748923514496E-2</v>
      </c>
      <c r="M28" s="21">
        <v>173.714304914276</v>
      </c>
      <c r="Q28" s="14" t="s">
        <v>98</v>
      </c>
      <c r="R28" s="21">
        <v>18.535468900912399</v>
      </c>
      <c r="S28" s="21">
        <v>11.146534710930499</v>
      </c>
    </row>
    <row r="29" spans="1:19" ht="15" customHeight="1" x14ac:dyDescent="0.25">
      <c r="A29" s="35"/>
      <c r="B29" s="29"/>
      <c r="C29" s="29"/>
      <c r="D29" s="29"/>
      <c r="E29" s="29"/>
      <c r="F29" s="34"/>
      <c r="I29" s="19">
        <v>44561</v>
      </c>
      <c r="J29" s="21">
        <v>3.3820391446484801</v>
      </c>
      <c r="K29" s="21">
        <v>1.4867833318589401</v>
      </c>
      <c r="L29" s="21">
        <v>9.6981549614535992E-2</v>
      </c>
      <c r="M29" s="21">
        <v>173.11193372631499</v>
      </c>
      <c r="Q29" s="14" t="s">
        <v>148</v>
      </c>
      <c r="R29" s="21">
        <v>9.8376650007383795</v>
      </c>
      <c r="S29" s="21">
        <v>7.1779268158178997</v>
      </c>
    </row>
    <row r="30" spans="1:19" ht="15" customHeight="1" x14ac:dyDescent="0.25">
      <c r="A30" s="35"/>
      <c r="B30" s="29"/>
      <c r="C30" s="29"/>
      <c r="D30" s="29"/>
      <c r="E30" s="29"/>
      <c r="F30" s="34"/>
      <c r="I30" s="19">
        <v>44651</v>
      </c>
      <c r="J30" s="21">
        <v>3.7771515065235999</v>
      </c>
      <c r="K30" s="21">
        <v>1.45513193854622</v>
      </c>
      <c r="L30" s="21">
        <v>9.1448804427813696E-2</v>
      </c>
      <c r="M30" s="21">
        <v>167.10097429384101</v>
      </c>
    </row>
    <row r="31" spans="1:19" ht="15" customHeight="1" x14ac:dyDescent="0.25">
      <c r="A31" s="35"/>
      <c r="B31" s="29"/>
      <c r="C31" s="29"/>
      <c r="D31" s="29"/>
      <c r="E31" s="29"/>
      <c r="F31" s="34"/>
      <c r="I31" s="19">
        <v>44742</v>
      </c>
      <c r="J31" s="21">
        <v>3.6062361022830602</v>
      </c>
      <c r="K31" s="21">
        <v>1.4678637740987499</v>
      </c>
      <c r="L31" s="21">
        <v>9.7460404155065211E-2</v>
      </c>
      <c r="M31" s="21">
        <v>164.01444840831701</v>
      </c>
    </row>
    <row r="32" spans="1:19" ht="15" customHeight="1" x14ac:dyDescent="0.25">
      <c r="A32" s="35"/>
      <c r="B32" s="29"/>
      <c r="C32" s="29"/>
      <c r="D32" s="29"/>
      <c r="E32" s="29"/>
      <c r="F32" s="34"/>
      <c r="I32" s="19">
        <v>44834</v>
      </c>
      <c r="J32" s="21">
        <v>3.2667211897431296</v>
      </c>
      <c r="K32" s="21">
        <v>1.9648938922849699</v>
      </c>
      <c r="L32" s="21">
        <v>9.8520731955654695E-2</v>
      </c>
      <c r="M32" s="21">
        <v>161.73922682006699</v>
      </c>
    </row>
    <row r="33" spans="1:13" ht="15" customHeight="1" x14ac:dyDescent="0.25">
      <c r="A33" s="2"/>
      <c r="B33" s="2"/>
      <c r="C33" s="2"/>
      <c r="D33" s="2"/>
      <c r="E33" s="2"/>
      <c r="F33" s="2"/>
      <c r="I33" s="19">
        <v>44926</v>
      </c>
      <c r="J33" s="21">
        <v>2.8014033387224297</v>
      </c>
      <c r="K33" s="21">
        <v>2.0070631020493499</v>
      </c>
      <c r="L33" s="21">
        <v>0.15880751410461899</v>
      </c>
      <c r="M33" s="21">
        <v>161.07265613692999</v>
      </c>
    </row>
    <row r="34" spans="1:13" ht="15" customHeight="1" x14ac:dyDescent="0.25">
      <c r="A34" s="2"/>
      <c r="B34" s="2"/>
      <c r="C34" s="2"/>
      <c r="D34" s="2"/>
      <c r="E34" s="2"/>
      <c r="F34" s="2"/>
      <c r="I34" s="19">
        <v>45016</v>
      </c>
      <c r="J34" s="21">
        <v>3.1073487746402604</v>
      </c>
      <c r="K34" s="21">
        <v>1.79948019096913</v>
      </c>
      <c r="L34" s="21">
        <v>0.17900378204377698</v>
      </c>
      <c r="M34" s="21">
        <v>161.02471137648899</v>
      </c>
    </row>
    <row r="35" spans="1:13" ht="15" customHeight="1" x14ac:dyDescent="0.25">
      <c r="A35" s="2"/>
      <c r="B35" s="2"/>
      <c r="C35" s="2"/>
      <c r="D35" s="2"/>
      <c r="E35" s="2"/>
      <c r="F35" s="2"/>
      <c r="I35" s="19">
        <v>45107</v>
      </c>
      <c r="J35" s="21">
        <v>2.9767053369143599</v>
      </c>
      <c r="K35" s="21">
        <v>1.7067743160781799</v>
      </c>
      <c r="L35" s="21">
        <v>0.20506183177603099</v>
      </c>
      <c r="M35" s="21">
        <v>157.783267557269</v>
      </c>
    </row>
    <row r="36" spans="1:13" ht="15" customHeight="1" x14ac:dyDescent="0.25">
      <c r="A36" s="2"/>
      <c r="B36" s="2"/>
      <c r="C36" s="2"/>
      <c r="D36" s="2"/>
      <c r="E36" s="2"/>
      <c r="F36" s="2"/>
      <c r="I36" s="19">
        <v>45199</v>
      </c>
      <c r="J36" s="21">
        <v>2.9846671158479596</v>
      </c>
      <c r="K36" s="21">
        <v>1.7225298335052301</v>
      </c>
      <c r="L36" s="21">
        <v>0.226360966469935</v>
      </c>
      <c r="M36" s="21">
        <v>158.56433293516801</v>
      </c>
    </row>
    <row r="37" spans="1:13" ht="15" customHeight="1" x14ac:dyDescent="0.25">
      <c r="A37" s="2"/>
      <c r="B37" s="2"/>
      <c r="C37" s="2"/>
      <c r="D37" s="2"/>
      <c r="E37" s="2"/>
      <c r="F37" s="2"/>
      <c r="I37" s="19">
        <v>45291</v>
      </c>
      <c r="J37" s="21">
        <v>2.74310940007372</v>
      </c>
      <c r="K37" s="21">
        <v>1.9380732516230301</v>
      </c>
      <c r="L37" s="21">
        <v>0.24888877026367101</v>
      </c>
      <c r="M37" s="21">
        <v>164.238758351538</v>
      </c>
    </row>
    <row r="38" spans="1:13" ht="15" customHeight="1" x14ac:dyDescent="0.25">
      <c r="A38" s="2"/>
      <c r="B38" s="2"/>
      <c r="C38" s="2"/>
      <c r="D38" s="2"/>
      <c r="E38" s="2"/>
      <c r="F38" s="2"/>
      <c r="I38" s="19">
        <v>45382</v>
      </c>
      <c r="J38" s="21">
        <v>2.6478508996796197</v>
      </c>
      <c r="K38" s="21">
        <v>2.0837493661431501</v>
      </c>
      <c r="L38" s="21">
        <v>0.26731479644400902</v>
      </c>
      <c r="M38" s="21">
        <v>157.89283382348501</v>
      </c>
    </row>
    <row r="39" spans="1:13" ht="15" customHeight="1" x14ac:dyDescent="0.25">
      <c r="A39" s="2"/>
      <c r="B39" s="2"/>
      <c r="C39" s="2"/>
      <c r="D39" s="2"/>
      <c r="E39" s="2"/>
      <c r="F39" s="2"/>
      <c r="I39" s="19">
        <v>45473</v>
      </c>
      <c r="J39" s="21">
        <v>2.5378685522024798</v>
      </c>
      <c r="K39" s="21">
        <v>2.1596825990590101</v>
      </c>
      <c r="L39" s="21">
        <v>0.28931793543023199</v>
      </c>
      <c r="M39" s="21">
        <v>159.40494900809901</v>
      </c>
    </row>
    <row r="40" spans="1:13" ht="15" customHeight="1" x14ac:dyDescent="0.25">
      <c r="A40" s="2"/>
      <c r="B40" s="2"/>
      <c r="C40" s="2"/>
      <c r="D40" s="2"/>
      <c r="E40" s="2"/>
      <c r="F40" s="2"/>
      <c r="I40" s="19">
        <v>45565</v>
      </c>
      <c r="J40" s="21">
        <v>2.4716727491132899</v>
      </c>
      <c r="K40" s="21">
        <v>2.2550201065797899</v>
      </c>
      <c r="L40" s="21">
        <v>0.29408873262363999</v>
      </c>
      <c r="M40" s="21">
        <v>158.41865341857601</v>
      </c>
    </row>
    <row r="41" spans="1:13" ht="15" customHeight="1" x14ac:dyDescent="0.25">
      <c r="A41" s="2"/>
      <c r="B41" s="2"/>
      <c r="C41" s="2"/>
      <c r="D41" s="2"/>
      <c r="E41" s="2"/>
      <c r="F41" s="2"/>
      <c r="I41" s="19">
        <v>45657</v>
      </c>
      <c r="J41" s="21">
        <v>2.3515358068557797</v>
      </c>
      <c r="K41" s="21">
        <v>2.2825170888064799</v>
      </c>
      <c r="L41" s="21">
        <v>0.31542457695071502</v>
      </c>
      <c r="M41" s="21">
        <v>158.18440479155501</v>
      </c>
    </row>
    <row r="42" spans="1:13" ht="15" customHeight="1" x14ac:dyDescent="0.25">
      <c r="A42" s="2"/>
      <c r="B42" s="2"/>
      <c r="C42" s="2"/>
      <c r="D42" s="2"/>
      <c r="E42" s="2"/>
      <c r="F42" s="2"/>
      <c r="I42" s="19">
        <v>45747</v>
      </c>
      <c r="J42" s="21">
        <v>2.3889999694017603</v>
      </c>
      <c r="K42" s="21">
        <v>2.43386802778967</v>
      </c>
      <c r="L42" s="21">
        <v>0.32820935984063299</v>
      </c>
      <c r="M42" s="21">
        <v>156.086923224576</v>
      </c>
    </row>
    <row r="43" spans="1:13" ht="15" customHeight="1" x14ac:dyDescent="0.25">
      <c r="A43" s="2"/>
      <c r="B43" s="2"/>
      <c r="C43" s="2"/>
      <c r="D43" s="2"/>
      <c r="E43" s="2"/>
      <c r="F43" s="2"/>
      <c r="I43" s="19">
        <v>45838</v>
      </c>
      <c r="J43" s="21">
        <v>2.2310951987529002</v>
      </c>
      <c r="K43" s="21">
        <v>2.5427688806931603</v>
      </c>
      <c r="L43" s="21">
        <v>0.34220087244782699</v>
      </c>
      <c r="M43" s="21">
        <v>157.63578430082401</v>
      </c>
    </row>
    <row r="44" spans="1:13" ht="15" customHeight="1" x14ac:dyDescent="0.25">
      <c r="A44" s="52"/>
      <c r="B44" s="52"/>
      <c r="C44" s="52"/>
      <c r="D44" s="52"/>
      <c r="E44" s="52"/>
      <c r="F44" s="52"/>
      <c r="I44" s="19">
        <v>45930</v>
      </c>
      <c r="J44" s="21">
        <v>2.2322461443552202</v>
      </c>
      <c r="K44" s="21">
        <v>2.5625817107592104</v>
      </c>
      <c r="L44" s="21">
        <v>0.34167187618184103</v>
      </c>
      <c r="M44" s="21">
        <v>156.63542143680499</v>
      </c>
    </row>
    <row r="45" spans="1:13" ht="15" customHeight="1" x14ac:dyDescent="0.25">
      <c r="A45" s="52"/>
      <c r="B45" s="52"/>
      <c r="C45" s="52"/>
      <c r="D45" s="52"/>
      <c r="E45" s="52"/>
      <c r="F45" s="52"/>
      <c r="I45" s="19">
        <v>46022</v>
      </c>
      <c r="J45" s="21">
        <v>2.0497134192609403</v>
      </c>
      <c r="K45" s="21">
        <v>2.6849283741556302</v>
      </c>
      <c r="L45" s="21">
        <v>0.37178370521413701</v>
      </c>
      <c r="M45" s="21">
        <v>158.51200353005001</v>
      </c>
    </row>
    <row r="46" spans="1:13" ht="15" customHeight="1" x14ac:dyDescent="0.25">
      <c r="A46" s="52"/>
      <c r="B46" s="52"/>
      <c r="C46" s="52"/>
      <c r="D46" s="52"/>
      <c r="E46" s="52"/>
      <c r="F46" s="52"/>
    </row>
    <row r="47" spans="1:13" ht="15" customHeight="1" x14ac:dyDescent="0.25">
      <c r="A47" s="52"/>
      <c r="B47" s="52"/>
      <c r="C47" s="52"/>
      <c r="D47" s="52"/>
      <c r="E47" s="52"/>
      <c r="F47" s="52"/>
    </row>
    <row r="48" spans="1:13" ht="15" customHeight="1" x14ac:dyDescent="0.25">
      <c r="A48" s="52"/>
      <c r="B48" s="52"/>
      <c r="C48" s="52"/>
      <c r="D48" s="52"/>
      <c r="E48" s="52"/>
      <c r="F48" s="52"/>
    </row>
    <row r="49" spans="1:6" ht="15" customHeight="1" x14ac:dyDescent="0.25">
      <c r="A49" s="52"/>
      <c r="B49" s="52"/>
      <c r="C49" s="52"/>
      <c r="D49" s="52"/>
      <c r="E49" s="52"/>
      <c r="F49" s="52"/>
    </row>
    <row r="50" spans="1:6" ht="15" customHeight="1" x14ac:dyDescent="0.25">
      <c r="A50" s="52"/>
      <c r="B50" s="52"/>
      <c r="C50" s="52"/>
      <c r="D50" s="52"/>
      <c r="E50" s="52"/>
      <c r="F50" s="52"/>
    </row>
    <row r="51" spans="1:6" ht="15" customHeight="1" x14ac:dyDescent="0.25">
      <c r="A51" s="52"/>
      <c r="B51" s="52"/>
      <c r="C51" s="52"/>
      <c r="D51" s="52"/>
      <c r="E51" s="52"/>
      <c r="F51" s="52"/>
    </row>
    <row r="52" spans="1:6" ht="15" customHeight="1" x14ac:dyDescent="0.25">
      <c r="A52" s="52"/>
      <c r="B52" s="52"/>
      <c r="C52" s="52"/>
      <c r="D52" s="52"/>
      <c r="E52" s="52"/>
      <c r="F52" s="52"/>
    </row>
    <row r="53" spans="1:6" ht="15" customHeight="1" x14ac:dyDescent="0.25">
      <c r="A53" s="52"/>
      <c r="B53" s="52"/>
      <c r="C53" s="52"/>
      <c r="D53" s="52"/>
      <c r="E53" s="52"/>
      <c r="F53" s="52"/>
    </row>
    <row r="54" spans="1:6" ht="15" customHeight="1" x14ac:dyDescent="0.25">
      <c r="A54" s="52"/>
      <c r="B54" s="52"/>
      <c r="C54" s="52"/>
      <c r="D54" s="52"/>
      <c r="E54" s="52"/>
      <c r="F54" s="52"/>
    </row>
    <row r="55" spans="1:6" ht="15" customHeight="1" x14ac:dyDescent="0.25">
      <c r="A55" s="52"/>
      <c r="B55" s="52"/>
      <c r="C55" s="52"/>
      <c r="D55" s="52"/>
      <c r="E55" s="52"/>
      <c r="F55" s="52"/>
    </row>
    <row r="56" spans="1:6" ht="15" customHeight="1" x14ac:dyDescent="0.25">
      <c r="A56" s="52"/>
      <c r="B56" s="52"/>
      <c r="C56" s="52"/>
      <c r="D56" s="52"/>
      <c r="E56" s="52"/>
      <c r="F56" s="52"/>
    </row>
    <row r="57" spans="1:6" ht="15" customHeight="1" x14ac:dyDescent="0.25">
      <c r="A57" s="52"/>
      <c r="B57" s="52"/>
      <c r="C57" s="52"/>
      <c r="D57" s="52"/>
      <c r="E57" s="52"/>
      <c r="F57" s="52"/>
    </row>
    <row r="58" spans="1:6" ht="15" customHeight="1" x14ac:dyDescent="0.25">
      <c r="A58" s="52"/>
      <c r="B58" s="52"/>
      <c r="C58" s="52"/>
      <c r="D58" s="52"/>
      <c r="E58" s="52"/>
      <c r="F58" s="52"/>
    </row>
    <row r="59" spans="1:6" ht="15" customHeight="1" x14ac:dyDescent="0.25">
      <c r="A59" s="52"/>
      <c r="B59" s="52"/>
      <c r="C59" s="52"/>
      <c r="D59" s="52"/>
      <c r="E59" s="52"/>
      <c r="F59" s="52"/>
    </row>
    <row r="60" spans="1:6" ht="15" customHeight="1" x14ac:dyDescent="0.25">
      <c r="A60" s="52"/>
      <c r="B60" s="52"/>
      <c r="C60" s="52"/>
      <c r="D60" s="52"/>
      <c r="E60" s="52"/>
      <c r="F60" s="52"/>
    </row>
    <row r="61" spans="1:6" ht="15" customHeight="1" x14ac:dyDescent="0.25">
      <c r="A61" s="52"/>
      <c r="B61" s="52"/>
      <c r="C61" s="52"/>
      <c r="D61" s="52"/>
      <c r="E61" s="52"/>
      <c r="F61" s="52"/>
    </row>
    <row r="62" spans="1:6" ht="15" customHeight="1" x14ac:dyDescent="0.25">
      <c r="A62" s="52"/>
      <c r="B62" s="52"/>
      <c r="C62" s="52"/>
      <c r="D62" s="52"/>
      <c r="E62" s="52"/>
      <c r="F62" s="52"/>
    </row>
    <row r="63" spans="1:6" ht="15" customHeight="1" x14ac:dyDescent="0.25">
      <c r="A63" s="52"/>
      <c r="B63" s="52"/>
      <c r="C63" s="52"/>
      <c r="D63" s="52"/>
      <c r="E63" s="52"/>
      <c r="F63" s="52"/>
    </row>
    <row r="64" spans="1:6" ht="15" customHeight="1" x14ac:dyDescent="0.25">
      <c r="A64" s="52"/>
      <c r="B64" s="52"/>
      <c r="C64" s="52"/>
      <c r="D64" s="52"/>
      <c r="E64" s="52"/>
      <c r="F64" s="52"/>
    </row>
    <row r="65" spans="1:6" ht="15" customHeight="1" x14ac:dyDescent="0.25">
      <c r="A65" s="52"/>
      <c r="B65" s="52"/>
      <c r="C65" s="52"/>
      <c r="D65" s="52"/>
      <c r="E65" s="52"/>
      <c r="F65" s="52"/>
    </row>
    <row r="66" spans="1:6" ht="15" customHeight="1" x14ac:dyDescent="0.25">
      <c r="A66" s="52"/>
      <c r="B66" s="52"/>
      <c r="C66" s="52"/>
      <c r="D66" s="52"/>
      <c r="E66" s="52"/>
      <c r="F66" s="52"/>
    </row>
    <row r="67" spans="1:6" ht="15" customHeight="1" x14ac:dyDescent="0.25">
      <c r="A67" s="52"/>
      <c r="B67" s="52"/>
      <c r="C67" s="52"/>
      <c r="D67" s="52"/>
      <c r="E67" s="52"/>
      <c r="F67" s="52"/>
    </row>
    <row r="68" spans="1:6" ht="15" customHeight="1" x14ac:dyDescent="0.25">
      <c r="A68" s="52"/>
      <c r="B68" s="52"/>
      <c r="C68" s="52"/>
      <c r="D68" s="52"/>
      <c r="E68" s="52"/>
      <c r="F68" s="52"/>
    </row>
    <row r="69" spans="1:6" ht="15" customHeight="1" x14ac:dyDescent="0.25">
      <c r="A69" s="52"/>
      <c r="B69" s="52"/>
      <c r="C69" s="52"/>
      <c r="D69" s="52"/>
      <c r="E69" s="52"/>
      <c r="F69" s="52"/>
    </row>
    <row r="70" spans="1:6" ht="15" customHeight="1" x14ac:dyDescent="0.25">
      <c r="A70" s="52"/>
      <c r="B70" s="52"/>
      <c r="C70" s="52"/>
      <c r="D70" s="52"/>
      <c r="E70" s="52"/>
      <c r="F70" s="52"/>
    </row>
    <row r="71" spans="1:6" ht="15" customHeight="1" x14ac:dyDescent="0.25">
      <c r="A71" s="52"/>
      <c r="B71" s="52"/>
      <c r="C71" s="52"/>
      <c r="D71" s="52"/>
      <c r="E71" s="52"/>
      <c r="F71" s="52"/>
    </row>
    <row r="72" spans="1:6" ht="15" customHeight="1" x14ac:dyDescent="0.25">
      <c r="A72" s="52"/>
      <c r="B72" s="52"/>
      <c r="C72" s="52"/>
      <c r="D72" s="52"/>
      <c r="E72" s="52"/>
      <c r="F72" s="52"/>
    </row>
    <row r="73" spans="1:6" ht="15" customHeight="1" x14ac:dyDescent="0.25">
      <c r="A73" s="52"/>
      <c r="B73" s="52"/>
      <c r="C73" s="52"/>
      <c r="D73" s="52"/>
      <c r="E73" s="52"/>
      <c r="F73" s="52"/>
    </row>
    <row r="74" spans="1:6" ht="15" customHeight="1" x14ac:dyDescent="0.25">
      <c r="A74" s="52"/>
      <c r="B74" s="52"/>
      <c r="C74" s="52"/>
      <c r="D74" s="52"/>
      <c r="E74" s="52"/>
      <c r="F74" s="52"/>
    </row>
    <row r="75" spans="1:6" ht="15" customHeight="1" x14ac:dyDescent="0.25">
      <c r="A75" s="52"/>
      <c r="B75" s="52"/>
      <c r="C75" s="52"/>
      <c r="D75" s="52"/>
      <c r="E75" s="52"/>
      <c r="F75" s="52"/>
    </row>
    <row r="76" spans="1:6" ht="15" customHeight="1" x14ac:dyDescent="0.25">
      <c r="A76" s="52"/>
      <c r="B76" s="52"/>
      <c r="C76" s="52"/>
      <c r="D76" s="52"/>
      <c r="E76" s="52"/>
      <c r="F76" s="52"/>
    </row>
    <row r="77" spans="1:6" ht="15" customHeight="1" x14ac:dyDescent="0.25">
      <c r="A77" s="52"/>
      <c r="B77" s="52"/>
      <c r="C77" s="52"/>
      <c r="D77" s="52"/>
      <c r="E77" s="52"/>
      <c r="F77" s="52"/>
    </row>
    <row r="78" spans="1:6" ht="15" customHeight="1" x14ac:dyDescent="0.25">
      <c r="A78" s="52"/>
      <c r="B78" s="52"/>
      <c r="C78" s="52"/>
      <c r="D78" s="52"/>
      <c r="E78" s="52"/>
      <c r="F78" s="52"/>
    </row>
    <row r="79" spans="1:6" ht="15" customHeight="1" x14ac:dyDescent="0.25">
      <c r="A79" s="52"/>
      <c r="B79" s="52"/>
      <c r="C79" s="52"/>
      <c r="D79" s="52"/>
      <c r="E79" s="52"/>
      <c r="F79" s="52"/>
    </row>
    <row r="80" spans="1:6" ht="15" customHeight="1" x14ac:dyDescent="0.25">
      <c r="A80" s="52"/>
      <c r="B80" s="52"/>
      <c r="C80" s="52"/>
      <c r="D80" s="52"/>
      <c r="E80" s="52"/>
      <c r="F80" s="52"/>
    </row>
    <row r="81" spans="1:6" ht="15" customHeight="1" x14ac:dyDescent="0.25">
      <c r="A81" s="52"/>
      <c r="B81" s="52"/>
      <c r="C81" s="52"/>
      <c r="D81" s="52"/>
      <c r="E81" s="52"/>
      <c r="F81" s="52"/>
    </row>
    <row r="82" spans="1:6" ht="15" customHeight="1" x14ac:dyDescent="0.25">
      <c r="A82" s="52"/>
      <c r="B82" s="52"/>
      <c r="C82" s="52"/>
      <c r="D82" s="52"/>
      <c r="E82" s="52"/>
      <c r="F82" s="52"/>
    </row>
    <row r="83" spans="1:6" ht="15" customHeight="1" x14ac:dyDescent="0.25">
      <c r="A83" s="52"/>
      <c r="B83" s="52"/>
      <c r="C83" s="52"/>
      <c r="D83" s="52"/>
      <c r="E83" s="52"/>
      <c r="F83" s="52"/>
    </row>
    <row r="84" spans="1:6" ht="15" customHeight="1" x14ac:dyDescent="0.25">
      <c r="A84" s="52"/>
      <c r="B84" s="52"/>
      <c r="C84" s="52"/>
      <c r="D84" s="52"/>
      <c r="E84" s="52"/>
      <c r="F84" s="52"/>
    </row>
    <row r="85" spans="1:6" ht="15" customHeight="1" x14ac:dyDescent="0.25">
      <c r="A85" s="52"/>
      <c r="B85" s="52"/>
      <c r="C85" s="52"/>
      <c r="D85" s="52"/>
      <c r="E85" s="52"/>
      <c r="F85" s="52"/>
    </row>
    <row r="86" spans="1:6" ht="15" customHeight="1" x14ac:dyDescent="0.25">
      <c r="A86" s="52"/>
      <c r="B86" s="52"/>
      <c r="C86" s="52"/>
      <c r="D86" s="52"/>
      <c r="E86" s="52"/>
      <c r="F86" s="52"/>
    </row>
    <row r="87" spans="1:6" ht="15" customHeight="1" x14ac:dyDescent="0.25">
      <c r="A87" s="52"/>
      <c r="B87" s="52"/>
      <c r="C87" s="52"/>
      <c r="D87" s="52"/>
      <c r="E87" s="52"/>
      <c r="F87" s="52"/>
    </row>
    <row r="88" spans="1:6" ht="15" customHeight="1" x14ac:dyDescent="0.25">
      <c r="A88" s="52"/>
      <c r="B88" s="52"/>
      <c r="C88" s="52"/>
      <c r="D88" s="52"/>
      <c r="E88" s="52"/>
      <c r="F88" s="52"/>
    </row>
    <row r="89" spans="1:6" ht="15" customHeight="1" x14ac:dyDescent="0.25">
      <c r="A89" s="52"/>
      <c r="B89" s="52"/>
      <c r="C89" s="52"/>
      <c r="D89" s="52"/>
      <c r="E89" s="52"/>
      <c r="F89" s="52"/>
    </row>
    <row r="90" spans="1:6" ht="15" customHeight="1" x14ac:dyDescent="0.25">
      <c r="A90" s="52"/>
      <c r="B90" s="52"/>
      <c r="C90" s="52"/>
      <c r="D90" s="52"/>
      <c r="E90" s="52"/>
      <c r="F90" s="52"/>
    </row>
    <row r="91" spans="1:6" ht="15" customHeight="1" x14ac:dyDescent="0.25">
      <c r="A91" s="52"/>
      <c r="B91" s="52"/>
      <c r="C91" s="52"/>
      <c r="D91" s="52"/>
      <c r="E91" s="52"/>
      <c r="F91" s="52"/>
    </row>
    <row r="92" spans="1:6" ht="15" customHeight="1" x14ac:dyDescent="0.25">
      <c r="A92" s="52"/>
      <c r="B92" s="52"/>
      <c r="C92" s="52"/>
      <c r="D92" s="52"/>
      <c r="E92" s="52"/>
      <c r="F92" s="52"/>
    </row>
    <row r="93" spans="1:6" ht="15" customHeight="1" x14ac:dyDescent="0.25">
      <c r="A93" s="52"/>
      <c r="B93" s="52"/>
      <c r="C93" s="52"/>
      <c r="D93" s="52"/>
      <c r="E93" s="52"/>
      <c r="F93" s="52"/>
    </row>
    <row r="94" spans="1:6" ht="15" customHeight="1" x14ac:dyDescent="0.25">
      <c r="A94" s="52"/>
      <c r="B94" s="52"/>
      <c r="C94" s="52"/>
      <c r="D94" s="52"/>
      <c r="E94" s="52"/>
      <c r="F94" s="52"/>
    </row>
    <row r="95" spans="1:6" ht="15" customHeight="1" x14ac:dyDescent="0.25">
      <c r="A95" s="52"/>
      <c r="B95" s="52"/>
      <c r="C95" s="52"/>
      <c r="D95" s="52"/>
      <c r="E95" s="52"/>
      <c r="F95" s="52"/>
    </row>
    <row r="96" spans="1:6" ht="15" customHeight="1" x14ac:dyDescent="0.25">
      <c r="A96" s="52"/>
      <c r="B96" s="52"/>
      <c r="C96" s="52"/>
      <c r="D96" s="52"/>
      <c r="E96" s="52"/>
      <c r="F96" s="52"/>
    </row>
    <row r="97" spans="1:6" ht="15" customHeight="1" x14ac:dyDescent="0.25">
      <c r="A97" s="52"/>
      <c r="B97" s="52"/>
      <c r="C97" s="52"/>
      <c r="D97" s="52"/>
      <c r="E97" s="52"/>
      <c r="F97" s="52"/>
    </row>
    <row r="98" spans="1:6" ht="15" customHeight="1" x14ac:dyDescent="0.25">
      <c r="A98" s="52"/>
      <c r="B98" s="52"/>
      <c r="C98" s="52"/>
      <c r="D98" s="52"/>
      <c r="E98" s="52"/>
      <c r="F98" s="52"/>
    </row>
    <row r="99" spans="1:6" ht="15" customHeight="1" x14ac:dyDescent="0.25">
      <c r="A99" s="52"/>
      <c r="B99" s="52"/>
      <c r="C99" s="52"/>
      <c r="D99" s="52"/>
      <c r="E99" s="52"/>
      <c r="F99" s="52"/>
    </row>
    <row r="100" spans="1:6" ht="15" customHeight="1" x14ac:dyDescent="0.25">
      <c r="A100" s="52"/>
      <c r="B100" s="52"/>
      <c r="C100" s="52"/>
      <c r="D100" s="52"/>
      <c r="E100" s="52"/>
      <c r="F100" s="52"/>
    </row>
    <row r="101" spans="1:6" ht="15" customHeight="1" x14ac:dyDescent="0.25">
      <c r="A101" s="52"/>
      <c r="B101" s="52"/>
      <c r="C101" s="52"/>
      <c r="D101" s="52"/>
      <c r="E101" s="52"/>
      <c r="F101" s="52"/>
    </row>
    <row r="102" spans="1:6" ht="15" customHeight="1" x14ac:dyDescent="0.25">
      <c r="A102" s="52"/>
      <c r="B102" s="52"/>
      <c r="C102" s="52"/>
      <c r="D102" s="52"/>
      <c r="E102" s="52"/>
      <c r="F102" s="52"/>
    </row>
    <row r="103" spans="1:6" ht="15" customHeight="1" x14ac:dyDescent="0.25">
      <c r="A103" s="52"/>
      <c r="B103" s="52"/>
      <c r="C103" s="52"/>
      <c r="D103" s="52"/>
      <c r="E103" s="52"/>
      <c r="F103" s="52"/>
    </row>
    <row r="104" spans="1:6" ht="15" customHeight="1" x14ac:dyDescent="0.25">
      <c r="A104" s="52"/>
      <c r="B104" s="52"/>
      <c r="C104" s="52"/>
      <c r="D104" s="52"/>
      <c r="E104" s="52"/>
      <c r="F104" s="52"/>
    </row>
    <row r="105" spans="1:6" ht="15" customHeight="1" x14ac:dyDescent="0.25">
      <c r="A105" s="52"/>
      <c r="B105" s="52"/>
      <c r="C105" s="52"/>
      <c r="D105" s="52"/>
      <c r="E105" s="52"/>
      <c r="F105" s="52"/>
    </row>
    <row r="106" spans="1:6" ht="15" customHeight="1" x14ac:dyDescent="0.25">
      <c r="A106" s="52"/>
      <c r="B106" s="52"/>
      <c r="C106" s="52"/>
      <c r="D106" s="52"/>
      <c r="E106" s="52"/>
      <c r="F106" s="52"/>
    </row>
    <row r="107" spans="1:6" ht="15" customHeight="1" x14ac:dyDescent="0.25">
      <c r="A107" s="52"/>
      <c r="B107" s="52"/>
      <c r="C107" s="52"/>
      <c r="D107" s="52"/>
      <c r="E107" s="52"/>
      <c r="F107" s="52"/>
    </row>
    <row r="108" spans="1:6" ht="15" customHeight="1" x14ac:dyDescent="0.25">
      <c r="A108" s="52"/>
      <c r="B108" s="52"/>
      <c r="C108" s="52"/>
      <c r="D108" s="52"/>
      <c r="E108" s="52"/>
      <c r="F108" s="52"/>
    </row>
    <row r="109" spans="1:6" ht="15" customHeight="1" x14ac:dyDescent="0.25">
      <c r="A109" s="52"/>
      <c r="B109" s="52"/>
      <c r="C109" s="52"/>
      <c r="D109" s="52"/>
      <c r="E109" s="52"/>
      <c r="F109" s="52"/>
    </row>
    <row r="110" spans="1:6" ht="15" customHeight="1" x14ac:dyDescent="0.25">
      <c r="A110" s="52"/>
      <c r="B110" s="52"/>
      <c r="C110" s="52"/>
      <c r="D110" s="52"/>
      <c r="E110" s="52"/>
      <c r="F110" s="52"/>
    </row>
    <row r="111" spans="1:6" ht="15" customHeight="1" x14ac:dyDescent="0.25">
      <c r="A111" s="52"/>
      <c r="B111" s="52"/>
      <c r="C111" s="52"/>
      <c r="D111" s="52"/>
      <c r="E111" s="52"/>
      <c r="F111" s="52"/>
    </row>
    <row r="112" spans="1:6" ht="15" customHeight="1" x14ac:dyDescent="0.25">
      <c r="A112" s="52"/>
      <c r="B112" s="52"/>
      <c r="C112" s="52"/>
      <c r="D112" s="52"/>
      <c r="E112" s="52"/>
      <c r="F112" s="52"/>
    </row>
    <row r="113" spans="1:6" ht="15" customHeight="1" x14ac:dyDescent="0.25">
      <c r="A113" s="52"/>
      <c r="B113" s="52"/>
      <c r="C113" s="52"/>
      <c r="D113" s="52"/>
      <c r="E113" s="52"/>
      <c r="F113" s="52"/>
    </row>
    <row r="114" spans="1:6" ht="15" customHeight="1" x14ac:dyDescent="0.25">
      <c r="A114" s="52"/>
      <c r="B114" s="52"/>
      <c r="C114" s="52"/>
      <c r="D114" s="52"/>
      <c r="E114" s="52"/>
      <c r="F114" s="52"/>
    </row>
    <row r="115" spans="1:6" ht="15" customHeight="1" x14ac:dyDescent="0.25">
      <c r="A115" s="52"/>
      <c r="B115" s="52"/>
      <c r="C115" s="52"/>
      <c r="D115" s="52"/>
      <c r="E115" s="52"/>
      <c r="F115" s="52"/>
    </row>
    <row r="116" spans="1:6" ht="15" customHeight="1" x14ac:dyDescent="0.25">
      <c r="A116" s="52"/>
      <c r="B116" s="52"/>
      <c r="C116" s="52"/>
      <c r="D116" s="52"/>
      <c r="E116" s="52"/>
      <c r="F116" s="52"/>
    </row>
    <row r="117" spans="1:6" ht="15" customHeight="1" x14ac:dyDescent="0.25">
      <c r="A117" s="52"/>
      <c r="B117" s="52"/>
      <c r="C117" s="52"/>
      <c r="D117" s="52"/>
      <c r="E117" s="52"/>
      <c r="F117" s="52"/>
    </row>
    <row r="118" spans="1:6" ht="15" customHeight="1" x14ac:dyDescent="0.25">
      <c r="A118" s="52"/>
      <c r="B118" s="52"/>
      <c r="C118" s="52"/>
      <c r="D118" s="52"/>
      <c r="E118" s="52"/>
      <c r="F118" s="52"/>
    </row>
    <row r="119" spans="1:6" ht="15" customHeight="1" x14ac:dyDescent="0.25">
      <c r="A119" s="52"/>
      <c r="B119" s="52"/>
      <c r="C119" s="52"/>
      <c r="D119" s="52"/>
      <c r="E119" s="52"/>
      <c r="F119" s="52"/>
    </row>
    <row r="120" spans="1:6" ht="15" customHeight="1" x14ac:dyDescent="0.25">
      <c r="A120" s="52"/>
      <c r="B120" s="52"/>
      <c r="C120" s="52"/>
      <c r="D120" s="52"/>
      <c r="E120" s="52"/>
      <c r="F120" s="52"/>
    </row>
    <row r="121" spans="1:6" ht="15" customHeight="1" x14ac:dyDescent="0.25">
      <c r="A121" s="52"/>
      <c r="B121" s="52"/>
      <c r="C121" s="52"/>
      <c r="D121" s="52"/>
      <c r="E121" s="52"/>
      <c r="F121" s="52"/>
    </row>
    <row r="122" spans="1:6" ht="15" customHeight="1" x14ac:dyDescent="0.25">
      <c r="A122" s="52"/>
      <c r="B122" s="52"/>
      <c r="C122" s="52"/>
      <c r="D122" s="52"/>
      <c r="E122" s="52"/>
      <c r="F122" s="52"/>
    </row>
    <row r="123" spans="1:6" ht="15" customHeight="1" x14ac:dyDescent="0.25">
      <c r="A123" s="52"/>
      <c r="B123" s="52"/>
      <c r="C123" s="52"/>
      <c r="D123" s="52"/>
      <c r="E123" s="52"/>
      <c r="F123" s="52"/>
    </row>
    <row r="124" spans="1:6" ht="15" customHeight="1" x14ac:dyDescent="0.25">
      <c r="A124" s="52"/>
      <c r="B124" s="52"/>
      <c r="C124" s="52"/>
      <c r="D124" s="52"/>
      <c r="E124" s="52"/>
      <c r="F124" s="52"/>
    </row>
    <row r="125" spans="1:6" ht="15" customHeight="1" x14ac:dyDescent="0.25">
      <c r="A125" s="52"/>
      <c r="B125" s="52"/>
      <c r="C125" s="52"/>
      <c r="D125" s="52"/>
      <c r="E125" s="52"/>
      <c r="F125" s="52"/>
    </row>
    <row r="126" spans="1:6" ht="15" customHeight="1" x14ac:dyDescent="0.25">
      <c r="A126" s="52"/>
      <c r="B126" s="52"/>
      <c r="C126" s="52"/>
      <c r="D126" s="52"/>
      <c r="E126" s="52"/>
      <c r="F126" s="52"/>
    </row>
    <row r="127" spans="1:6" ht="15" customHeight="1" x14ac:dyDescent="0.25">
      <c r="A127" s="52"/>
      <c r="B127" s="52"/>
      <c r="C127" s="52"/>
      <c r="D127" s="52"/>
      <c r="E127" s="52"/>
      <c r="F127" s="52"/>
    </row>
    <row r="128" spans="1:6" ht="15" customHeight="1" x14ac:dyDescent="0.25">
      <c r="A128" s="52"/>
      <c r="B128" s="52"/>
      <c r="C128" s="52"/>
      <c r="D128" s="52"/>
      <c r="E128" s="52"/>
      <c r="F128" s="52"/>
    </row>
    <row r="129" spans="1:6" ht="15" customHeight="1" x14ac:dyDescent="0.25">
      <c r="A129" s="52"/>
      <c r="B129" s="52"/>
      <c r="C129" s="52"/>
      <c r="D129" s="52"/>
      <c r="E129" s="52"/>
      <c r="F129" s="52"/>
    </row>
    <row r="130" spans="1:6" ht="15" customHeight="1" x14ac:dyDescent="0.25">
      <c r="A130" s="52"/>
      <c r="B130" s="52"/>
      <c r="C130" s="52"/>
      <c r="D130" s="52"/>
      <c r="E130" s="52"/>
      <c r="F130" s="52"/>
    </row>
    <row r="131" spans="1:6" ht="15" customHeight="1" x14ac:dyDescent="0.25">
      <c r="A131" s="52"/>
      <c r="B131" s="52"/>
      <c r="C131" s="52"/>
      <c r="D131" s="52"/>
      <c r="E131" s="52"/>
      <c r="F131" s="52"/>
    </row>
    <row r="132" spans="1:6" ht="15" customHeight="1" x14ac:dyDescent="0.25">
      <c r="A132" s="52"/>
      <c r="B132" s="52"/>
      <c r="C132" s="52"/>
      <c r="D132" s="52"/>
      <c r="E132" s="52"/>
      <c r="F132" s="52"/>
    </row>
    <row r="133" spans="1:6" ht="15" customHeight="1" x14ac:dyDescent="0.25">
      <c r="A133" s="52"/>
      <c r="B133" s="52"/>
      <c r="C133" s="52"/>
      <c r="D133" s="52"/>
      <c r="E133" s="52"/>
      <c r="F133" s="52"/>
    </row>
    <row r="134" spans="1:6" ht="15" customHeight="1" x14ac:dyDescent="0.25">
      <c r="A134" s="52"/>
      <c r="B134" s="52"/>
      <c r="C134" s="52"/>
      <c r="D134" s="52"/>
      <c r="E134" s="52"/>
      <c r="F134" s="52"/>
    </row>
    <row r="135" spans="1:6" ht="15" customHeight="1" x14ac:dyDescent="0.25">
      <c r="A135" s="52"/>
      <c r="B135" s="52"/>
      <c r="C135" s="52"/>
      <c r="D135" s="52"/>
      <c r="E135" s="52"/>
      <c r="F135" s="52"/>
    </row>
    <row r="136" spans="1:6" ht="15" customHeight="1" x14ac:dyDescent="0.25">
      <c r="A136" s="52"/>
      <c r="B136" s="52"/>
      <c r="C136" s="52"/>
      <c r="D136" s="52"/>
      <c r="E136" s="52"/>
      <c r="F136" s="52"/>
    </row>
    <row r="137" spans="1:6" ht="15" customHeight="1" x14ac:dyDescent="0.25">
      <c r="A137" s="52"/>
      <c r="B137" s="52"/>
      <c r="C137" s="52"/>
      <c r="D137" s="52"/>
      <c r="E137" s="52"/>
      <c r="F137" s="52"/>
    </row>
    <row r="138" spans="1:6" ht="15" customHeight="1" x14ac:dyDescent="0.25">
      <c r="A138" s="52"/>
      <c r="B138" s="52"/>
      <c r="C138" s="52"/>
      <c r="D138" s="52"/>
      <c r="E138" s="52"/>
      <c r="F138" s="52"/>
    </row>
    <row r="139" spans="1:6" ht="15" customHeight="1" x14ac:dyDescent="0.25">
      <c r="A139" s="52"/>
      <c r="B139" s="52"/>
      <c r="C139" s="52"/>
      <c r="D139" s="52"/>
      <c r="E139" s="52"/>
      <c r="F139" s="52"/>
    </row>
    <row r="140" spans="1:6" ht="15" customHeight="1" x14ac:dyDescent="0.25">
      <c r="A140" s="52"/>
      <c r="B140" s="52"/>
      <c r="C140" s="52"/>
      <c r="D140" s="52"/>
      <c r="E140" s="52"/>
      <c r="F140" s="52"/>
    </row>
    <row r="141" spans="1:6" ht="15" customHeight="1" x14ac:dyDescent="0.25">
      <c r="A141" s="52"/>
      <c r="B141" s="52"/>
      <c r="C141" s="52"/>
      <c r="D141" s="52"/>
      <c r="E141" s="52"/>
      <c r="F141" s="52"/>
    </row>
    <row r="142" spans="1:6" ht="15" customHeight="1" x14ac:dyDescent="0.25">
      <c r="A142" s="52"/>
      <c r="B142" s="52"/>
      <c r="C142" s="52"/>
      <c r="D142" s="52"/>
      <c r="E142" s="52"/>
      <c r="F142" s="52"/>
    </row>
    <row r="143" spans="1:6" ht="15" customHeight="1" x14ac:dyDescent="0.25">
      <c r="A143" s="52"/>
      <c r="B143" s="52"/>
      <c r="C143" s="52"/>
      <c r="D143" s="52"/>
      <c r="E143" s="52"/>
      <c r="F143" s="52"/>
    </row>
    <row r="144" spans="1:6" ht="15" customHeight="1" x14ac:dyDescent="0.25">
      <c r="A144" s="52"/>
      <c r="B144" s="52"/>
      <c r="C144" s="52"/>
      <c r="D144" s="52"/>
      <c r="E144" s="52"/>
      <c r="F144" s="52"/>
    </row>
    <row r="145" spans="1:6" ht="15" customHeight="1" x14ac:dyDescent="0.25">
      <c r="A145" s="52"/>
      <c r="B145" s="52"/>
      <c r="C145" s="52"/>
      <c r="D145" s="52"/>
      <c r="E145" s="52"/>
      <c r="F145" s="52"/>
    </row>
    <row r="146" spans="1:6" ht="15" customHeight="1" x14ac:dyDescent="0.25">
      <c r="A146" s="52"/>
      <c r="B146" s="52"/>
      <c r="C146" s="52"/>
      <c r="D146" s="52"/>
      <c r="E146" s="52"/>
      <c r="F146" s="52"/>
    </row>
    <row r="147" spans="1:6" ht="15" customHeight="1" x14ac:dyDescent="0.25">
      <c r="A147" s="52"/>
      <c r="B147" s="52"/>
      <c r="C147" s="52"/>
      <c r="D147" s="52"/>
      <c r="E147" s="52"/>
      <c r="F147" s="52"/>
    </row>
    <row r="148" spans="1:6" ht="15" customHeight="1" x14ac:dyDescent="0.25">
      <c r="A148" s="52"/>
      <c r="B148" s="52"/>
      <c r="C148" s="52"/>
      <c r="D148" s="52"/>
      <c r="E148" s="52"/>
      <c r="F148" s="52"/>
    </row>
    <row r="149" spans="1:6" ht="15" customHeight="1" x14ac:dyDescent="0.25">
      <c r="A149" s="52"/>
      <c r="B149" s="52"/>
      <c r="C149" s="52"/>
      <c r="D149" s="52"/>
      <c r="E149" s="52"/>
      <c r="F149" s="52"/>
    </row>
    <row r="150" spans="1:6" ht="15" customHeight="1" x14ac:dyDescent="0.25">
      <c r="A150" s="52"/>
      <c r="B150" s="52"/>
      <c r="C150" s="52"/>
      <c r="D150" s="52"/>
      <c r="E150" s="52"/>
      <c r="F150" s="52"/>
    </row>
    <row r="151" spans="1:6" ht="15" customHeight="1" x14ac:dyDescent="0.25">
      <c r="A151" s="52"/>
      <c r="B151" s="52"/>
      <c r="C151" s="52"/>
      <c r="D151" s="52"/>
      <c r="E151" s="52"/>
      <c r="F151" s="52"/>
    </row>
    <row r="152" spans="1:6" ht="15" customHeight="1" x14ac:dyDescent="0.25">
      <c r="A152" s="52"/>
      <c r="B152" s="52"/>
      <c r="C152" s="52"/>
      <c r="D152" s="52"/>
      <c r="E152" s="52"/>
      <c r="F152" s="52"/>
    </row>
    <row r="153" spans="1:6" ht="15" customHeight="1" x14ac:dyDescent="0.25">
      <c r="A153" s="52"/>
      <c r="B153" s="52"/>
      <c r="C153" s="52"/>
      <c r="D153" s="52"/>
      <c r="E153" s="52"/>
      <c r="F153" s="52"/>
    </row>
    <row r="154" spans="1:6" ht="15" customHeight="1" x14ac:dyDescent="0.25">
      <c r="A154" s="52"/>
      <c r="B154" s="52"/>
      <c r="C154" s="52"/>
      <c r="D154" s="52"/>
      <c r="E154" s="52"/>
      <c r="F154" s="52"/>
    </row>
    <row r="155" spans="1:6" ht="15" customHeight="1" x14ac:dyDescent="0.25">
      <c r="A155" s="52"/>
      <c r="B155" s="52"/>
      <c r="C155" s="52"/>
      <c r="D155" s="52"/>
      <c r="E155" s="52"/>
      <c r="F155" s="52"/>
    </row>
    <row r="156" spans="1:6" ht="15" customHeight="1" x14ac:dyDescent="0.25">
      <c r="A156" s="52"/>
      <c r="B156" s="52"/>
      <c r="C156" s="52"/>
      <c r="D156" s="52"/>
      <c r="E156" s="52"/>
      <c r="F156" s="52"/>
    </row>
    <row r="157" spans="1:6" ht="15" customHeight="1" x14ac:dyDescent="0.25">
      <c r="A157" s="52"/>
      <c r="B157" s="52"/>
      <c r="C157" s="52"/>
      <c r="D157" s="52"/>
      <c r="E157" s="52"/>
      <c r="F157" s="52"/>
    </row>
    <row r="158" spans="1:6" ht="15" customHeight="1" x14ac:dyDescent="0.25">
      <c r="A158" s="52"/>
      <c r="B158" s="52"/>
      <c r="C158" s="52"/>
      <c r="D158" s="52"/>
      <c r="E158" s="52"/>
      <c r="F158" s="52"/>
    </row>
    <row r="159" spans="1:6" ht="15" customHeight="1" x14ac:dyDescent="0.25">
      <c r="A159" s="52"/>
      <c r="B159" s="52"/>
      <c r="C159" s="52"/>
      <c r="D159" s="52"/>
      <c r="E159" s="52"/>
      <c r="F159" s="52"/>
    </row>
    <row r="160" spans="1:6" ht="15" customHeight="1" x14ac:dyDescent="0.25">
      <c r="A160" s="52"/>
      <c r="B160" s="52"/>
      <c r="C160" s="52"/>
      <c r="D160" s="52"/>
      <c r="E160" s="52"/>
      <c r="F160" s="52"/>
    </row>
    <row r="161" spans="1:6" ht="15" customHeight="1" x14ac:dyDescent="0.25">
      <c r="A161" s="52"/>
      <c r="B161" s="52"/>
      <c r="C161" s="52"/>
      <c r="D161" s="52"/>
      <c r="E161" s="52"/>
      <c r="F161" s="52"/>
    </row>
    <row r="162" spans="1:6" ht="15" customHeight="1" x14ac:dyDescent="0.25">
      <c r="A162" s="52"/>
      <c r="B162" s="52"/>
      <c r="C162" s="52"/>
      <c r="D162" s="52"/>
      <c r="E162" s="52"/>
      <c r="F162" s="52"/>
    </row>
    <row r="163" spans="1:6" ht="15" customHeight="1" x14ac:dyDescent="0.25">
      <c r="A163" s="52"/>
      <c r="B163" s="52"/>
      <c r="C163" s="52"/>
      <c r="D163" s="52"/>
      <c r="E163" s="52"/>
      <c r="F163" s="52"/>
    </row>
    <row r="164" spans="1:6" ht="15" customHeight="1" x14ac:dyDescent="0.25">
      <c r="A164" s="52"/>
      <c r="B164" s="52"/>
      <c r="C164" s="52"/>
      <c r="D164" s="52"/>
      <c r="E164" s="52"/>
      <c r="F164" s="52"/>
    </row>
    <row r="165" spans="1:6" ht="15" customHeight="1" x14ac:dyDescent="0.25">
      <c r="A165" s="52"/>
      <c r="B165" s="52"/>
      <c r="C165" s="52"/>
      <c r="D165" s="52"/>
      <c r="E165" s="52"/>
      <c r="F165" s="52"/>
    </row>
    <row r="166" spans="1:6" ht="15" customHeight="1" x14ac:dyDescent="0.25">
      <c r="A166" s="52"/>
      <c r="B166" s="52"/>
      <c r="C166" s="52"/>
      <c r="D166" s="52"/>
      <c r="E166" s="52"/>
      <c r="F166" s="52"/>
    </row>
    <row r="167" spans="1:6" ht="15" customHeight="1" x14ac:dyDescent="0.25">
      <c r="A167" s="52"/>
      <c r="B167" s="52"/>
      <c r="C167" s="52"/>
      <c r="D167" s="52"/>
      <c r="E167" s="52"/>
      <c r="F167" s="52"/>
    </row>
    <row r="168" spans="1:6" ht="15" customHeight="1" x14ac:dyDescent="0.25">
      <c r="A168" s="52"/>
      <c r="B168" s="52"/>
      <c r="C168" s="52"/>
      <c r="D168" s="52"/>
      <c r="E168" s="52"/>
      <c r="F168" s="52"/>
    </row>
    <row r="169" spans="1:6" ht="15" customHeight="1" x14ac:dyDescent="0.25">
      <c r="A169" s="52"/>
      <c r="B169" s="52"/>
      <c r="C169" s="52"/>
      <c r="D169" s="52"/>
      <c r="E169" s="52"/>
      <c r="F169" s="52"/>
    </row>
    <row r="170" spans="1:6" ht="15" customHeight="1" x14ac:dyDescent="0.25">
      <c r="A170" s="52"/>
      <c r="B170" s="52"/>
      <c r="C170" s="52"/>
      <c r="D170" s="52"/>
      <c r="E170" s="52"/>
      <c r="F170" s="52"/>
    </row>
    <row r="171" spans="1:6" ht="15" customHeight="1" x14ac:dyDescent="0.25">
      <c r="A171" s="52"/>
      <c r="B171" s="52"/>
      <c r="C171" s="52"/>
      <c r="D171" s="52"/>
      <c r="E171" s="52"/>
      <c r="F171" s="52"/>
    </row>
    <row r="172" spans="1:6" ht="15" customHeight="1" x14ac:dyDescent="0.25">
      <c r="A172" s="52"/>
      <c r="B172" s="52"/>
      <c r="C172" s="52"/>
      <c r="D172" s="52"/>
      <c r="E172" s="52"/>
      <c r="F172" s="52"/>
    </row>
    <row r="173" spans="1:6" ht="15" customHeight="1" x14ac:dyDescent="0.25">
      <c r="A173" s="52"/>
      <c r="B173" s="52"/>
      <c r="C173" s="52"/>
      <c r="D173" s="52"/>
      <c r="E173" s="52"/>
      <c r="F173" s="52"/>
    </row>
    <row r="174" spans="1:6" ht="15" customHeight="1" x14ac:dyDescent="0.25">
      <c r="A174" s="52"/>
      <c r="B174" s="52"/>
      <c r="C174" s="52"/>
      <c r="D174" s="52"/>
      <c r="E174" s="52"/>
      <c r="F174" s="52"/>
    </row>
    <row r="175" spans="1:6" ht="15" customHeight="1" x14ac:dyDescent="0.25">
      <c r="A175" s="52"/>
      <c r="B175" s="52"/>
      <c r="C175" s="52"/>
      <c r="D175" s="52"/>
      <c r="E175" s="52"/>
      <c r="F175" s="52"/>
    </row>
    <row r="176" spans="1:6" ht="15" customHeight="1" x14ac:dyDescent="0.25">
      <c r="A176" s="52"/>
      <c r="B176" s="52"/>
      <c r="C176" s="52"/>
      <c r="D176" s="52"/>
      <c r="E176" s="52"/>
      <c r="F176" s="52"/>
    </row>
    <row r="177" spans="1:6" ht="15" customHeight="1" x14ac:dyDescent="0.25">
      <c r="A177" s="52"/>
      <c r="B177" s="52"/>
      <c r="C177" s="52"/>
      <c r="D177" s="52"/>
      <c r="E177" s="52"/>
      <c r="F177" s="52"/>
    </row>
    <row r="178" spans="1:6" ht="15" customHeight="1" x14ac:dyDescent="0.25">
      <c r="A178" s="52"/>
      <c r="B178" s="52"/>
      <c r="C178" s="52"/>
      <c r="D178" s="52"/>
      <c r="E178" s="52"/>
      <c r="F178" s="52"/>
    </row>
    <row r="179" spans="1:6" ht="15" customHeight="1" x14ac:dyDescent="0.25">
      <c r="A179" s="52"/>
      <c r="B179" s="52"/>
      <c r="C179" s="52"/>
      <c r="D179" s="52"/>
      <c r="E179" s="52"/>
      <c r="F179" s="52"/>
    </row>
    <row r="180" spans="1:6" ht="15" customHeight="1" x14ac:dyDescent="0.25">
      <c r="A180" s="52"/>
      <c r="B180" s="52"/>
      <c r="C180" s="52"/>
      <c r="D180" s="52"/>
      <c r="E180" s="52"/>
      <c r="F180" s="52"/>
    </row>
    <row r="181" spans="1:6" ht="15" customHeight="1" x14ac:dyDescent="0.25">
      <c r="A181" s="52"/>
      <c r="B181" s="52"/>
      <c r="C181" s="52"/>
      <c r="D181" s="52"/>
      <c r="E181" s="52"/>
      <c r="F181" s="52"/>
    </row>
    <row r="182" spans="1:6" ht="15" customHeight="1" x14ac:dyDescent="0.25">
      <c r="A182" s="52"/>
      <c r="B182" s="52"/>
      <c r="C182" s="52"/>
      <c r="D182" s="52"/>
      <c r="E182" s="52"/>
      <c r="F182" s="52"/>
    </row>
    <row r="183" spans="1:6" ht="15" customHeight="1" x14ac:dyDescent="0.25">
      <c r="A183" s="52"/>
      <c r="B183" s="52"/>
      <c r="C183" s="52"/>
      <c r="D183" s="52"/>
      <c r="E183" s="52"/>
      <c r="F183" s="52"/>
    </row>
    <row r="184" spans="1:6" ht="15" customHeight="1" x14ac:dyDescent="0.25">
      <c r="A184" s="52"/>
      <c r="B184" s="52"/>
      <c r="C184" s="52"/>
      <c r="D184" s="52"/>
      <c r="E184" s="52"/>
      <c r="F184" s="52"/>
    </row>
    <row r="185" spans="1:6" ht="15" customHeight="1" x14ac:dyDescent="0.25">
      <c r="A185" s="52"/>
      <c r="B185" s="52"/>
      <c r="C185" s="52"/>
      <c r="D185" s="52"/>
      <c r="E185" s="52"/>
      <c r="F185" s="52"/>
    </row>
    <row r="186" spans="1:6" ht="15" customHeight="1" x14ac:dyDescent="0.25">
      <c r="A186" s="52"/>
      <c r="B186" s="52"/>
      <c r="C186" s="52"/>
      <c r="D186" s="52"/>
      <c r="E186" s="52"/>
      <c r="F186" s="52"/>
    </row>
    <row r="187" spans="1:6" ht="15" customHeight="1" x14ac:dyDescent="0.25">
      <c r="A187" s="52"/>
      <c r="B187" s="52"/>
      <c r="C187" s="52"/>
      <c r="D187" s="52"/>
      <c r="E187" s="52"/>
      <c r="F187" s="52"/>
    </row>
    <row r="188" spans="1:6" ht="15" customHeight="1" x14ac:dyDescent="0.25">
      <c r="A188" s="52"/>
      <c r="B188" s="52"/>
      <c r="C188" s="52"/>
      <c r="D188" s="52"/>
      <c r="E188" s="52"/>
      <c r="F188" s="52"/>
    </row>
    <row r="189" spans="1:6" ht="15" customHeight="1" x14ac:dyDescent="0.25">
      <c r="A189" s="52"/>
      <c r="B189" s="52"/>
      <c r="C189" s="52"/>
      <c r="D189" s="52"/>
      <c r="E189" s="52"/>
      <c r="F189" s="52"/>
    </row>
    <row r="190" spans="1:6" ht="15" customHeight="1" x14ac:dyDescent="0.25">
      <c r="A190" s="52"/>
      <c r="B190" s="52"/>
      <c r="C190" s="52"/>
      <c r="D190" s="52"/>
      <c r="E190" s="52"/>
      <c r="F190" s="52"/>
    </row>
    <row r="191" spans="1:6" ht="15" customHeight="1" x14ac:dyDescent="0.25">
      <c r="A191" s="52"/>
      <c r="B191" s="52"/>
      <c r="C191" s="52"/>
      <c r="D191" s="52"/>
      <c r="E191" s="52"/>
      <c r="F191" s="52"/>
    </row>
    <row r="192" spans="1:6" ht="15" customHeight="1" x14ac:dyDescent="0.25">
      <c r="A192" s="52"/>
      <c r="B192" s="52"/>
      <c r="C192" s="52"/>
      <c r="D192" s="52"/>
      <c r="E192" s="52"/>
      <c r="F192" s="52"/>
    </row>
    <row r="193" spans="1:6" ht="15" customHeight="1" x14ac:dyDescent="0.25">
      <c r="A193" s="52"/>
      <c r="B193" s="52"/>
      <c r="C193" s="52"/>
      <c r="D193" s="52"/>
      <c r="E193" s="52"/>
      <c r="F193" s="52"/>
    </row>
    <row r="194" spans="1:6" ht="15" customHeight="1" x14ac:dyDescent="0.25">
      <c r="A194" s="52"/>
      <c r="B194" s="52"/>
      <c r="C194" s="52"/>
      <c r="D194" s="52"/>
      <c r="E194" s="52"/>
      <c r="F194" s="52"/>
    </row>
    <row r="195" spans="1:6" ht="15" customHeight="1" x14ac:dyDescent="0.25">
      <c r="A195" s="52"/>
      <c r="B195" s="52"/>
      <c r="C195" s="52"/>
      <c r="D195" s="52"/>
      <c r="E195" s="52"/>
      <c r="F195" s="52"/>
    </row>
    <row r="196" spans="1:6" ht="15" customHeight="1" x14ac:dyDescent="0.25">
      <c r="A196" s="52"/>
      <c r="B196" s="52"/>
      <c r="C196" s="52"/>
      <c r="D196" s="52"/>
      <c r="E196" s="52"/>
      <c r="F196" s="52"/>
    </row>
    <row r="197" spans="1:6" ht="15" customHeight="1" x14ac:dyDescent="0.25">
      <c r="A197" s="52"/>
      <c r="B197" s="52"/>
      <c r="C197" s="52"/>
      <c r="D197" s="52"/>
      <c r="E197" s="52"/>
      <c r="F197" s="52"/>
    </row>
    <row r="198" spans="1:6" ht="15" customHeight="1" x14ac:dyDescent="0.25">
      <c r="A198" s="52"/>
      <c r="B198" s="52"/>
      <c r="C198" s="52"/>
      <c r="D198" s="52"/>
      <c r="E198" s="52"/>
      <c r="F198" s="52"/>
    </row>
    <row r="199" spans="1:6" ht="15" customHeight="1" x14ac:dyDescent="0.25">
      <c r="A199" s="52"/>
      <c r="B199" s="52"/>
      <c r="C199" s="52"/>
      <c r="D199" s="52"/>
      <c r="E199" s="52"/>
      <c r="F199" s="52"/>
    </row>
    <row r="200" spans="1:6" ht="15" customHeight="1" x14ac:dyDescent="0.25"/>
  </sheetData>
  <mergeCells count="11">
    <mergeCell ref="A25:F32"/>
    <mergeCell ref="D6:F7"/>
    <mergeCell ref="Q6:S7"/>
    <mergeCell ref="A8:C9"/>
    <mergeCell ref="Q3:S5"/>
    <mergeCell ref="A3:F3"/>
    <mergeCell ref="A4:F5"/>
    <mergeCell ref="D8:F9"/>
    <mergeCell ref="A6:C7"/>
    <mergeCell ref="I3:M5"/>
    <mergeCell ref="I6:M7"/>
  </mergeCells>
  <hyperlinks>
    <hyperlink ref="A1" location="'Table of Contents'!A1" display="◄ Table of Contents" xr:uid="{00000000-0004-0000-0C00-000000000000}"/>
  </hyperlinks>
  <pageMargins left="0.75" right="0.75" top="1" bottom="1" header="0.5" footer="0.5"/>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C5D9F1"/>
  </sheetPr>
  <dimension ref="A1:W200"/>
  <sheetViews>
    <sheetView zoomScaleNormal="100" workbookViewId="0"/>
  </sheetViews>
  <sheetFormatPr defaultRowHeight="15" x14ac:dyDescent="0.25"/>
  <cols>
    <col min="1" max="6" width="11.85546875" style="11" customWidth="1"/>
    <col min="7" max="7" width="3" style="15" customWidth="1"/>
    <col min="8" max="8" width="8.42578125" style="14" customWidth="1"/>
    <col min="9" max="12" width="9.140625" style="14" customWidth="1"/>
    <col min="13" max="13" width="8.42578125" style="14" customWidth="1"/>
    <col min="14" max="14" width="3" style="15" customWidth="1"/>
    <col min="15" max="15" width="8.42578125" style="14" customWidth="1"/>
    <col min="16" max="21" width="9.140625" style="14" customWidth="1"/>
    <col min="22" max="22" width="8.42578125" style="14" customWidth="1"/>
    <col min="23" max="23" width="3" style="15" customWidth="1"/>
    <col min="24" max="24" width="9.140625" customWidth="1"/>
  </cols>
  <sheetData>
    <row r="1" spans="1:21" ht="15" customHeight="1" x14ac:dyDescent="0.25">
      <c r="A1" s="1" t="s">
        <v>24</v>
      </c>
      <c r="B1" s="2"/>
      <c r="C1" s="2"/>
      <c r="D1" s="2"/>
      <c r="E1" s="2"/>
      <c r="F1" s="2"/>
    </row>
    <row r="2" spans="1:21" ht="15" customHeight="1" x14ac:dyDescent="0.25">
      <c r="A2" s="2"/>
      <c r="B2" s="2"/>
      <c r="C2" s="2"/>
      <c r="D2" s="2"/>
      <c r="E2" s="2"/>
      <c r="F2" s="2"/>
    </row>
    <row r="3" spans="1:21" ht="15" customHeight="1" x14ac:dyDescent="0.25">
      <c r="A3" s="40" t="s">
        <v>22</v>
      </c>
      <c r="B3" s="41"/>
      <c r="C3" s="41"/>
      <c r="D3" s="41"/>
      <c r="E3" s="41"/>
      <c r="F3" s="41"/>
      <c r="I3" s="31" t="str">
        <f>A6</f>
        <v>a) Weighted average CET1 ratio and capital headroom of euro area banks</v>
      </c>
      <c r="J3" s="31"/>
      <c r="K3" s="31"/>
      <c r="L3" s="31"/>
      <c r="P3" s="31" t="str">
        <f>D6</f>
        <v>b) Euro area SRT market size and estimated impact on CET1 ratio</v>
      </c>
      <c r="Q3" s="31"/>
      <c r="R3" s="31"/>
      <c r="S3" s="31"/>
      <c r="T3" s="31"/>
      <c r="U3" s="31"/>
    </row>
    <row r="4" spans="1:21" ht="15" customHeight="1" x14ac:dyDescent="0.25">
      <c r="A4" s="42" t="s">
        <v>23</v>
      </c>
      <c r="B4" s="29"/>
      <c r="C4" s="29"/>
      <c r="D4" s="29"/>
      <c r="E4" s="29"/>
      <c r="F4" s="34"/>
      <c r="I4" s="31"/>
      <c r="J4" s="31"/>
      <c r="K4" s="31"/>
      <c r="L4" s="31"/>
      <c r="P4" s="31"/>
      <c r="Q4" s="31"/>
      <c r="R4" s="31"/>
      <c r="S4" s="31"/>
      <c r="T4" s="31"/>
      <c r="U4" s="31"/>
    </row>
    <row r="5" spans="1:21" ht="15" customHeight="1" x14ac:dyDescent="0.25">
      <c r="A5" s="43"/>
      <c r="B5" s="44"/>
      <c r="C5" s="44"/>
      <c r="D5" s="44"/>
      <c r="E5" s="44"/>
      <c r="F5" s="45"/>
      <c r="I5" s="31"/>
      <c r="J5" s="31"/>
      <c r="K5" s="31"/>
      <c r="L5" s="31"/>
      <c r="P5" s="31"/>
      <c r="Q5" s="31"/>
      <c r="R5" s="31"/>
      <c r="S5" s="31"/>
      <c r="T5" s="31"/>
      <c r="U5" s="31"/>
    </row>
    <row r="6" spans="1:21" ht="15" customHeight="1" x14ac:dyDescent="0.25">
      <c r="A6" s="47" t="s">
        <v>77</v>
      </c>
      <c r="B6" s="29"/>
      <c r="C6" s="34"/>
      <c r="D6" s="36" t="s">
        <v>78</v>
      </c>
      <c r="E6" s="29"/>
      <c r="F6" s="34"/>
      <c r="I6" s="32" t="str">
        <f>A8</f>
        <v>(Q1 2019-Q4 2025, percentages of risk-weighted assets)</v>
      </c>
      <c r="J6" s="32"/>
      <c r="K6" s="32"/>
      <c r="L6" s="32"/>
      <c r="P6" s="32" t="str">
        <f>D8</f>
        <v>(H1 2021-H2 2025; € billions, percentage points of RWA)</v>
      </c>
      <c r="Q6" s="32"/>
      <c r="R6" s="32"/>
      <c r="S6" s="32"/>
      <c r="T6" s="32"/>
      <c r="U6" s="32"/>
    </row>
    <row r="7" spans="1:21" ht="15" customHeight="1" x14ac:dyDescent="0.25">
      <c r="A7" s="39"/>
      <c r="B7" s="30"/>
      <c r="C7" s="37"/>
      <c r="D7" s="30"/>
      <c r="E7" s="30"/>
      <c r="F7" s="37"/>
      <c r="I7" s="32"/>
      <c r="J7" s="32"/>
      <c r="K7" s="32"/>
      <c r="L7" s="32"/>
      <c r="P7" s="32"/>
      <c r="Q7" s="32"/>
      <c r="R7" s="32"/>
      <c r="S7" s="32"/>
      <c r="T7" s="32"/>
      <c r="U7" s="32"/>
    </row>
    <row r="8" spans="1:21" ht="15" customHeight="1" x14ac:dyDescent="0.25">
      <c r="A8" s="38" t="s">
        <v>79</v>
      </c>
      <c r="B8" s="29"/>
      <c r="C8" s="34"/>
      <c r="D8" s="46" t="s">
        <v>80</v>
      </c>
      <c r="E8" s="29"/>
      <c r="F8" s="34"/>
    </row>
    <row r="9" spans="1:21" ht="15" customHeight="1" x14ac:dyDescent="0.25">
      <c r="A9" s="39"/>
      <c r="B9" s="30"/>
      <c r="C9" s="37"/>
      <c r="D9" s="30"/>
      <c r="E9" s="30"/>
      <c r="F9" s="37"/>
      <c r="I9" s="20" t="s">
        <v>215</v>
      </c>
      <c r="J9" s="20" t="s">
        <v>203</v>
      </c>
      <c r="K9" s="20" t="s">
        <v>205</v>
      </c>
      <c r="L9" s="20" t="s">
        <v>204</v>
      </c>
      <c r="P9" s="20"/>
      <c r="Q9" s="20" t="s">
        <v>215</v>
      </c>
      <c r="R9" s="20" t="s">
        <v>206</v>
      </c>
      <c r="S9" s="20" t="s">
        <v>207</v>
      </c>
      <c r="T9" s="20" t="s">
        <v>208</v>
      </c>
      <c r="U9" s="20" t="s">
        <v>209</v>
      </c>
    </row>
    <row r="10" spans="1:21" ht="15" customHeight="1" x14ac:dyDescent="0.25">
      <c r="A10" s="3"/>
      <c r="B10" s="2"/>
      <c r="C10" s="4"/>
      <c r="D10" s="2"/>
      <c r="E10" s="2"/>
      <c r="F10" s="4"/>
      <c r="I10" s="19">
        <v>43555</v>
      </c>
      <c r="J10" s="21">
        <v>14.205184974196699</v>
      </c>
      <c r="K10" s="21">
        <v>3.3807379451481001</v>
      </c>
      <c r="L10" s="21">
        <v>10.824447029048599</v>
      </c>
      <c r="M10" s="21"/>
      <c r="P10" s="65">
        <v>2021</v>
      </c>
      <c r="Q10" s="14" t="s">
        <v>210</v>
      </c>
      <c r="R10" s="21">
        <v>28.014943935710019</v>
      </c>
      <c r="S10" s="21">
        <v>142.858978344197</v>
      </c>
      <c r="T10" s="21">
        <v>0.12983394356102701</v>
      </c>
      <c r="U10" s="21">
        <v>0.65308523883812097</v>
      </c>
    </row>
    <row r="11" spans="1:21" ht="15" customHeight="1" x14ac:dyDescent="0.25">
      <c r="A11" s="3"/>
      <c r="B11" s="2"/>
      <c r="C11" s="4"/>
      <c r="D11" s="2"/>
      <c r="E11" s="2"/>
      <c r="F11" s="4"/>
      <c r="I11" s="19">
        <v>43646</v>
      </c>
      <c r="J11" s="21">
        <v>14.1829327303669</v>
      </c>
      <c r="K11" s="21">
        <v>3.3901639298514006</v>
      </c>
      <c r="L11" s="21">
        <v>10.7927688005155</v>
      </c>
      <c r="M11" s="21"/>
      <c r="P11" s="65"/>
      <c r="Q11" s="14" t="s">
        <v>211</v>
      </c>
      <c r="R11" s="21">
        <v>32.041740066058992</v>
      </c>
      <c r="S11" s="21">
        <v>174.345555459586</v>
      </c>
      <c r="T11" s="21">
        <v>0.214709454127121</v>
      </c>
      <c r="U11" s="21">
        <v>0.76912047328579403</v>
      </c>
    </row>
    <row r="12" spans="1:21" ht="15" customHeight="1" x14ac:dyDescent="0.25">
      <c r="A12" s="3"/>
      <c r="B12" s="2"/>
      <c r="C12" s="4"/>
      <c r="D12" s="2"/>
      <c r="E12" s="2"/>
      <c r="F12" s="4"/>
      <c r="I12" s="19">
        <v>43738</v>
      </c>
      <c r="J12" s="21">
        <v>14.2104156257081</v>
      </c>
      <c r="K12" s="21">
        <v>3.324987456929799</v>
      </c>
      <c r="L12" s="21">
        <v>10.885428168778301</v>
      </c>
      <c r="M12" s="21"/>
      <c r="P12" s="65">
        <v>2022</v>
      </c>
      <c r="Q12" s="14" t="s">
        <v>210</v>
      </c>
      <c r="R12" s="21">
        <v>40.723999210329985</v>
      </c>
      <c r="S12" s="21">
        <v>187.320574762543</v>
      </c>
      <c r="T12" s="21">
        <v>0.21848612471575199</v>
      </c>
      <c r="U12" s="21">
        <v>0.81779963171138703</v>
      </c>
    </row>
    <row r="13" spans="1:21" ht="15" customHeight="1" x14ac:dyDescent="0.25">
      <c r="A13" s="3"/>
      <c r="B13" s="2"/>
      <c r="C13" s="4"/>
      <c r="D13" s="2"/>
      <c r="E13" s="2"/>
      <c r="F13" s="4"/>
      <c r="I13" s="19">
        <v>43830</v>
      </c>
      <c r="J13" s="21">
        <v>14.782510538255799</v>
      </c>
      <c r="K13" s="21">
        <v>3.8243638039257988</v>
      </c>
      <c r="L13" s="21">
        <v>10.958146734330001</v>
      </c>
      <c r="M13" s="21"/>
      <c r="P13" s="65"/>
      <c r="Q13" s="14" t="s">
        <v>211</v>
      </c>
      <c r="R13" s="21">
        <v>41.671205838209993</v>
      </c>
      <c r="S13" s="21">
        <v>221.21349969065599</v>
      </c>
      <c r="T13" s="21">
        <v>0.26943703571230798</v>
      </c>
      <c r="U13" s="21">
        <v>1.10783168751841</v>
      </c>
    </row>
    <row r="14" spans="1:21" ht="15" customHeight="1" x14ac:dyDescent="0.25">
      <c r="A14" s="3"/>
      <c r="B14" s="2"/>
      <c r="C14" s="4"/>
      <c r="D14" s="2"/>
      <c r="E14" s="2"/>
      <c r="F14" s="4"/>
      <c r="I14" s="19">
        <v>43921</v>
      </c>
      <c r="J14" s="21">
        <v>14.2835069962865</v>
      </c>
      <c r="K14" s="21">
        <v>2.9911555852863998</v>
      </c>
      <c r="L14" s="21">
        <v>11.2923514110001</v>
      </c>
      <c r="M14" s="21"/>
      <c r="P14" s="65">
        <v>2023</v>
      </c>
      <c r="Q14" s="14" t="s">
        <v>210</v>
      </c>
      <c r="R14" s="21">
        <v>62.994479462375033</v>
      </c>
      <c r="S14" s="21">
        <v>239.949817401731</v>
      </c>
      <c r="T14" s="21">
        <v>0.3215889891157</v>
      </c>
      <c r="U14" s="21">
        <v>0.98027255757316201</v>
      </c>
    </row>
    <row r="15" spans="1:21" ht="15" customHeight="1" x14ac:dyDescent="0.25">
      <c r="A15" s="3"/>
      <c r="B15" s="2"/>
      <c r="C15" s="4"/>
      <c r="D15" s="2"/>
      <c r="E15" s="2"/>
      <c r="F15" s="4"/>
      <c r="I15" s="19">
        <v>44012</v>
      </c>
      <c r="J15" s="21">
        <v>14.7268170176926</v>
      </c>
      <c r="K15" s="21">
        <v>3.6110133836673004</v>
      </c>
      <c r="L15" s="21">
        <v>11.115803634025299</v>
      </c>
      <c r="M15" s="21"/>
      <c r="P15" s="65"/>
      <c r="Q15" s="14" t="s">
        <v>211</v>
      </c>
      <c r="R15" s="21">
        <v>70.482279608806024</v>
      </c>
      <c r="S15" s="21">
        <v>274.4308554278</v>
      </c>
      <c r="T15" s="21">
        <v>0.43070361212785202</v>
      </c>
      <c r="U15" s="21">
        <v>0.703454094292147</v>
      </c>
    </row>
    <row r="16" spans="1:21" ht="15" customHeight="1" x14ac:dyDescent="0.25">
      <c r="A16" s="3"/>
      <c r="B16" s="2"/>
      <c r="C16" s="4"/>
      <c r="D16" s="2"/>
      <c r="E16" s="2"/>
      <c r="F16" s="4"/>
      <c r="I16" s="19">
        <v>44104</v>
      </c>
      <c r="J16" s="21">
        <v>15.079747789692499</v>
      </c>
      <c r="K16" s="21">
        <v>4.0342331689314985</v>
      </c>
      <c r="L16" s="21">
        <v>11.045514620761001</v>
      </c>
      <c r="M16" s="21"/>
      <c r="P16" s="65">
        <v>2024</v>
      </c>
      <c r="Q16" s="14" t="s">
        <v>210</v>
      </c>
      <c r="R16" s="21">
        <v>69.015004521505006</v>
      </c>
      <c r="S16" s="21">
        <v>280.61592150736698</v>
      </c>
      <c r="T16" s="21">
        <v>0.39564667130973702</v>
      </c>
      <c r="U16" s="21">
        <v>0.63361225069826199</v>
      </c>
    </row>
    <row r="17" spans="1:21" ht="15" customHeight="1" x14ac:dyDescent="0.25">
      <c r="A17" s="3"/>
      <c r="B17" s="2"/>
      <c r="C17" s="4"/>
      <c r="D17" s="2"/>
      <c r="E17" s="2"/>
      <c r="F17" s="4"/>
      <c r="I17" s="19">
        <v>44196</v>
      </c>
      <c r="J17" s="21">
        <v>15.6507987982553</v>
      </c>
      <c r="K17" s="21">
        <v>4.6191428984653005</v>
      </c>
      <c r="L17" s="21">
        <v>11.03165589979</v>
      </c>
      <c r="M17" s="21"/>
      <c r="P17" s="65"/>
      <c r="Q17" s="14" t="s">
        <v>211</v>
      </c>
      <c r="R17" s="21">
        <v>75.915797218124993</v>
      </c>
      <c r="S17" s="21">
        <v>345.22849168324404</v>
      </c>
      <c r="T17" s="21">
        <v>0.46230185908117299</v>
      </c>
      <c r="U17" s="21">
        <v>0.64234495746672704</v>
      </c>
    </row>
    <row r="18" spans="1:21" ht="15" customHeight="1" x14ac:dyDescent="0.25">
      <c r="A18" s="3"/>
      <c r="B18" s="2"/>
      <c r="C18" s="4"/>
      <c r="D18" s="2"/>
      <c r="E18" s="2"/>
      <c r="F18" s="4"/>
      <c r="I18" s="19">
        <v>44286</v>
      </c>
      <c r="J18" s="21">
        <v>15.4890319549112</v>
      </c>
      <c r="K18" s="21">
        <v>4.4379441364845</v>
      </c>
      <c r="L18" s="21">
        <v>11.0510878184267</v>
      </c>
      <c r="M18" s="21"/>
      <c r="P18" s="65">
        <v>2025</v>
      </c>
      <c r="Q18" s="14" t="s">
        <v>210</v>
      </c>
      <c r="R18" s="21">
        <v>85.662483622504027</v>
      </c>
      <c r="S18" s="21">
        <v>380.88894511823997</v>
      </c>
      <c r="T18" s="21">
        <v>0.43922610155814601</v>
      </c>
      <c r="U18" s="21">
        <v>0.76483585289098699</v>
      </c>
    </row>
    <row r="19" spans="1:21" ht="15" customHeight="1" x14ac:dyDescent="0.25">
      <c r="A19" s="3"/>
      <c r="B19" s="2"/>
      <c r="C19" s="4"/>
      <c r="D19" s="2"/>
      <c r="E19" s="2"/>
      <c r="F19" s="4"/>
      <c r="I19" s="19">
        <v>44377</v>
      </c>
      <c r="J19" s="21">
        <v>15.5606346035259</v>
      </c>
      <c r="K19" s="21">
        <v>4.4896254066403003</v>
      </c>
      <c r="L19" s="21">
        <v>11.071009196885599</v>
      </c>
      <c r="M19" s="21"/>
      <c r="P19" s="65"/>
      <c r="Q19" s="14" t="s">
        <v>211</v>
      </c>
      <c r="R19" s="21">
        <v>107.39596357875901</v>
      </c>
      <c r="S19" s="21">
        <v>468.24519544153998</v>
      </c>
      <c r="T19" s="21">
        <v>0.52823683267454702</v>
      </c>
      <c r="U19" s="21">
        <v>0.72797459974842704</v>
      </c>
    </row>
    <row r="20" spans="1:21" ht="15" customHeight="1" x14ac:dyDescent="0.25">
      <c r="A20" s="3"/>
      <c r="B20" s="2"/>
      <c r="C20" s="4"/>
      <c r="D20" s="2"/>
      <c r="E20" s="2"/>
      <c r="F20" s="4"/>
      <c r="I20" s="19">
        <v>44469</v>
      </c>
      <c r="J20" s="21">
        <v>15.433204617374599</v>
      </c>
      <c r="K20" s="21">
        <v>4.3990965428382989</v>
      </c>
      <c r="L20" s="21">
        <v>11.0341080745363</v>
      </c>
      <c r="M20" s="21"/>
    </row>
    <row r="21" spans="1:21" ht="15" customHeight="1" x14ac:dyDescent="0.25">
      <c r="A21" s="3"/>
      <c r="B21" s="2"/>
      <c r="C21" s="4"/>
      <c r="D21" s="2"/>
      <c r="E21" s="2"/>
      <c r="F21" s="4"/>
      <c r="I21" s="19">
        <v>44561</v>
      </c>
      <c r="J21" s="21">
        <v>15.5375297321545</v>
      </c>
      <c r="K21" s="21">
        <v>4.5041504190508004</v>
      </c>
      <c r="L21" s="21">
        <v>11.033379313103699</v>
      </c>
      <c r="M21" s="21"/>
      <c r="R21" s="21"/>
      <c r="S21" s="21"/>
    </row>
    <row r="22" spans="1:21" ht="15" customHeight="1" x14ac:dyDescent="0.25">
      <c r="A22" s="3"/>
      <c r="B22" s="2"/>
      <c r="C22" s="4"/>
      <c r="D22" s="2"/>
      <c r="E22" s="2"/>
      <c r="F22" s="4"/>
      <c r="I22" s="19">
        <v>44651</v>
      </c>
      <c r="J22" s="21">
        <v>14.9528722933117</v>
      </c>
      <c r="K22" s="21">
        <v>3.6808099374190988</v>
      </c>
      <c r="L22" s="21">
        <v>11.272062355892601</v>
      </c>
      <c r="M22" s="21"/>
      <c r="R22" s="21"/>
      <c r="S22" s="21"/>
    </row>
    <row r="23" spans="1:21" ht="15" customHeight="1" x14ac:dyDescent="0.25">
      <c r="A23" s="5"/>
      <c r="B23" s="6"/>
      <c r="C23" s="7"/>
      <c r="D23" s="6"/>
      <c r="E23" s="6"/>
      <c r="F23" s="7"/>
      <c r="I23" s="19">
        <v>44742</v>
      </c>
      <c r="J23" s="21">
        <v>14.9363745318882</v>
      </c>
      <c r="K23" s="21">
        <v>3.6008881137047997</v>
      </c>
      <c r="L23" s="21">
        <v>11.3354864181834</v>
      </c>
      <c r="M23" s="21"/>
      <c r="R23" s="21"/>
      <c r="S23" s="21"/>
    </row>
    <row r="24" spans="1:21" ht="15" customHeight="1" x14ac:dyDescent="0.25">
      <c r="A24" s="3"/>
      <c r="B24" s="2"/>
      <c r="C24" s="2"/>
      <c r="D24" s="2"/>
      <c r="E24" s="2"/>
      <c r="F24" s="4"/>
      <c r="I24" s="19">
        <v>44834</v>
      </c>
      <c r="J24" s="21">
        <v>14.7100682844482</v>
      </c>
      <c r="K24" s="21">
        <v>3.3922041249649997</v>
      </c>
      <c r="L24" s="21">
        <v>11.3178641594832</v>
      </c>
      <c r="M24" s="21"/>
      <c r="R24" s="21"/>
      <c r="S24" s="21"/>
    </row>
    <row r="25" spans="1:21" ht="15" customHeight="1" x14ac:dyDescent="0.25">
      <c r="A25" s="33" t="s">
        <v>224</v>
      </c>
      <c r="B25" s="29"/>
      <c r="C25" s="29"/>
      <c r="D25" s="29"/>
      <c r="E25" s="29"/>
      <c r="F25" s="34"/>
      <c r="I25" s="19">
        <v>44926</v>
      </c>
      <c r="J25" s="21">
        <v>15.371260863116101</v>
      </c>
      <c r="K25" s="21">
        <v>3.9767342764634002</v>
      </c>
      <c r="L25" s="21">
        <v>11.394526586652701</v>
      </c>
      <c r="M25" s="21"/>
      <c r="R25" s="21"/>
      <c r="S25" s="21"/>
    </row>
    <row r="26" spans="1:21" ht="15" customHeight="1" x14ac:dyDescent="0.25">
      <c r="A26" s="35"/>
      <c r="B26" s="29"/>
      <c r="C26" s="29"/>
      <c r="D26" s="29"/>
      <c r="E26" s="29"/>
      <c r="F26" s="34"/>
      <c r="I26" s="19">
        <v>45016</v>
      </c>
      <c r="J26" s="21">
        <v>15.494797177409801</v>
      </c>
      <c r="K26" s="21">
        <v>3.9299286325886005</v>
      </c>
      <c r="L26" s="21">
        <v>11.5648685448212</v>
      </c>
      <c r="M26" s="21"/>
      <c r="R26" s="21"/>
      <c r="S26" s="21"/>
    </row>
    <row r="27" spans="1:21" ht="15" customHeight="1" x14ac:dyDescent="0.25">
      <c r="A27" s="35"/>
      <c r="B27" s="29"/>
      <c r="C27" s="29"/>
      <c r="D27" s="29"/>
      <c r="E27" s="29"/>
      <c r="F27" s="34"/>
      <c r="I27" s="19">
        <v>45107</v>
      </c>
      <c r="J27" s="21">
        <v>15.682122277303501</v>
      </c>
      <c r="K27" s="21">
        <v>3.986165148804</v>
      </c>
      <c r="L27" s="21">
        <v>11.695957128499501</v>
      </c>
      <c r="M27" s="21"/>
      <c r="R27" s="21"/>
      <c r="S27" s="21"/>
    </row>
    <row r="28" spans="1:21" ht="15" customHeight="1" x14ac:dyDescent="0.25">
      <c r="A28" s="35"/>
      <c r="B28" s="29"/>
      <c r="C28" s="29"/>
      <c r="D28" s="29"/>
      <c r="E28" s="29"/>
      <c r="F28" s="34"/>
      <c r="I28" s="19">
        <v>45199</v>
      </c>
      <c r="J28" s="21">
        <v>15.582156775183501</v>
      </c>
      <c r="K28" s="21">
        <v>3.8574927147387008</v>
      </c>
      <c r="L28" s="21">
        <v>11.7246640604448</v>
      </c>
      <c r="M28" s="21"/>
      <c r="R28" s="21"/>
      <c r="S28" s="21"/>
    </row>
    <row r="29" spans="1:21" ht="15" customHeight="1" x14ac:dyDescent="0.25">
      <c r="A29" s="35"/>
      <c r="B29" s="29"/>
      <c r="C29" s="29"/>
      <c r="D29" s="29"/>
      <c r="E29" s="29"/>
      <c r="F29" s="34"/>
      <c r="I29" s="19">
        <v>45291</v>
      </c>
      <c r="J29" s="21">
        <v>15.7812205376198</v>
      </c>
      <c r="K29" s="21">
        <v>4.0326099646793008</v>
      </c>
      <c r="L29" s="21">
        <v>11.7486105729405</v>
      </c>
      <c r="M29" s="21"/>
      <c r="R29" s="21"/>
      <c r="S29" s="21"/>
    </row>
    <row r="30" spans="1:21" ht="15" customHeight="1" x14ac:dyDescent="0.25">
      <c r="A30" s="35"/>
      <c r="B30" s="29"/>
      <c r="C30" s="29"/>
      <c r="D30" s="29"/>
      <c r="E30" s="29"/>
      <c r="F30" s="34"/>
      <c r="I30" s="19">
        <v>45382</v>
      </c>
      <c r="J30" s="21">
        <v>15.640632159817599</v>
      </c>
      <c r="K30" s="21">
        <v>3.6721659192109986</v>
      </c>
      <c r="L30" s="21">
        <v>11.968466240606601</v>
      </c>
      <c r="M30" s="21"/>
      <c r="R30" s="21"/>
      <c r="S30" s="21"/>
    </row>
    <row r="31" spans="1:21" ht="15" customHeight="1" x14ac:dyDescent="0.25">
      <c r="A31" s="35"/>
      <c r="B31" s="29"/>
      <c r="C31" s="29"/>
      <c r="D31" s="29"/>
      <c r="E31" s="29"/>
      <c r="F31" s="34"/>
      <c r="I31" s="19">
        <v>45473</v>
      </c>
      <c r="J31" s="21">
        <v>15.718302288399199</v>
      </c>
      <c r="K31" s="21">
        <v>3.6625311576542998</v>
      </c>
      <c r="L31" s="21">
        <v>12.055771130744899</v>
      </c>
      <c r="M31" s="21"/>
    </row>
    <row r="32" spans="1:21" ht="15" customHeight="1" x14ac:dyDescent="0.25">
      <c r="A32" s="35"/>
      <c r="B32" s="29"/>
      <c r="C32" s="29"/>
      <c r="D32" s="29"/>
      <c r="E32" s="29"/>
      <c r="F32" s="34"/>
      <c r="I32" s="19">
        <v>45565</v>
      </c>
      <c r="J32" s="21">
        <v>15.6691824319098</v>
      </c>
      <c r="K32" s="21">
        <v>3.6394965664257999</v>
      </c>
      <c r="L32" s="21">
        <v>12.029685865484</v>
      </c>
      <c r="M32" s="21"/>
    </row>
    <row r="33" spans="1:13" ht="15" customHeight="1" x14ac:dyDescent="0.25">
      <c r="A33" s="35"/>
      <c r="B33" s="29"/>
      <c r="C33" s="29"/>
      <c r="D33" s="29"/>
      <c r="E33" s="29"/>
      <c r="F33" s="34"/>
      <c r="I33" s="19">
        <v>45657</v>
      </c>
      <c r="J33" s="21">
        <v>15.919298718551101</v>
      </c>
      <c r="K33" s="21">
        <v>3.8632623018484011</v>
      </c>
      <c r="L33" s="21">
        <v>12.0560364167027</v>
      </c>
      <c r="M33" s="21"/>
    </row>
    <row r="34" spans="1:13" ht="15" customHeight="1" x14ac:dyDescent="0.25">
      <c r="A34" s="35"/>
      <c r="B34" s="29"/>
      <c r="C34" s="29"/>
      <c r="D34" s="29"/>
      <c r="E34" s="29"/>
      <c r="F34" s="34"/>
      <c r="I34" s="19">
        <v>45747</v>
      </c>
      <c r="J34" s="21">
        <v>15.9981045230425</v>
      </c>
      <c r="K34" s="21">
        <v>3.9375010343934989</v>
      </c>
      <c r="L34" s="21">
        <v>12.060603488649001</v>
      </c>
      <c r="M34" s="21"/>
    </row>
    <row r="35" spans="1:13" ht="15" customHeight="1" x14ac:dyDescent="0.25">
      <c r="A35" s="35"/>
      <c r="B35" s="29"/>
      <c r="C35" s="29"/>
      <c r="D35" s="29"/>
      <c r="E35" s="29"/>
      <c r="F35" s="34"/>
      <c r="I35" s="19">
        <v>45838</v>
      </c>
      <c r="J35" s="21">
        <v>16.086174157236801</v>
      </c>
      <c r="K35" s="21">
        <v>3.9676762760774018</v>
      </c>
      <c r="L35" s="21">
        <v>12.118497881159399</v>
      </c>
      <c r="M35" s="21"/>
    </row>
    <row r="36" spans="1:13" ht="15" customHeight="1" x14ac:dyDescent="0.25">
      <c r="A36" s="35"/>
      <c r="B36" s="29"/>
      <c r="C36" s="29"/>
      <c r="D36" s="29"/>
      <c r="E36" s="29"/>
      <c r="F36" s="34"/>
      <c r="I36" s="19">
        <v>45930</v>
      </c>
      <c r="J36" s="21">
        <v>16.0675626518488</v>
      </c>
      <c r="K36" s="21">
        <v>3.9415596788450991</v>
      </c>
      <c r="L36" s="21">
        <v>12.1260029730037</v>
      </c>
      <c r="M36" s="21"/>
    </row>
    <row r="37" spans="1:13" ht="15" customHeight="1" x14ac:dyDescent="0.25">
      <c r="A37" s="35"/>
      <c r="B37" s="29"/>
      <c r="C37" s="29"/>
      <c r="D37" s="29"/>
      <c r="E37" s="29"/>
      <c r="F37" s="34"/>
      <c r="I37" s="19">
        <v>46022</v>
      </c>
      <c r="J37" s="21">
        <v>16.177224095691901</v>
      </c>
      <c r="K37" s="21">
        <v>3.9757313067807019</v>
      </c>
      <c r="L37" s="21">
        <v>12.201492788911199</v>
      </c>
      <c r="M37" s="21"/>
    </row>
    <row r="38" spans="1:13" ht="15" customHeight="1" x14ac:dyDescent="0.25">
      <c r="A38" s="35"/>
      <c r="B38" s="29"/>
      <c r="C38" s="29"/>
      <c r="D38" s="29"/>
      <c r="E38" s="29"/>
      <c r="F38" s="34"/>
    </row>
    <row r="39" spans="1:13" ht="15" customHeight="1" x14ac:dyDescent="0.25">
      <c r="A39" s="35"/>
      <c r="B39" s="29"/>
      <c r="C39" s="29"/>
      <c r="D39" s="29"/>
      <c r="E39" s="29"/>
      <c r="F39" s="34"/>
    </row>
    <row r="40" spans="1:13" ht="15" customHeight="1" x14ac:dyDescent="0.25">
      <c r="A40" s="35"/>
      <c r="B40" s="29"/>
      <c r="C40" s="29"/>
      <c r="D40" s="29"/>
      <c r="E40" s="29"/>
      <c r="F40" s="34"/>
    </row>
    <row r="41" spans="1:13" ht="15" customHeight="1" x14ac:dyDescent="0.25">
      <c r="A41" s="52"/>
      <c r="B41" s="52"/>
      <c r="C41" s="52"/>
      <c r="D41" s="52"/>
      <c r="E41" s="52"/>
      <c r="F41" s="52"/>
    </row>
    <row r="42" spans="1:13" ht="15" customHeight="1" x14ac:dyDescent="0.25">
      <c r="A42" s="52"/>
      <c r="B42" s="52"/>
      <c r="C42" s="52"/>
      <c r="D42" s="52"/>
      <c r="E42" s="52"/>
      <c r="F42" s="52"/>
    </row>
    <row r="43" spans="1:13" ht="15" customHeight="1" x14ac:dyDescent="0.25">
      <c r="A43" s="52"/>
      <c r="B43" s="52"/>
      <c r="C43" s="52"/>
      <c r="D43" s="52"/>
      <c r="E43" s="52"/>
      <c r="F43" s="52"/>
    </row>
    <row r="44" spans="1:13" ht="15" customHeight="1" x14ac:dyDescent="0.25">
      <c r="A44" s="52"/>
      <c r="B44" s="52"/>
      <c r="C44" s="52"/>
      <c r="D44" s="52"/>
      <c r="E44" s="52"/>
      <c r="F44" s="52"/>
    </row>
    <row r="45" spans="1:13" ht="15" customHeight="1" x14ac:dyDescent="0.25">
      <c r="A45" s="52"/>
      <c r="B45" s="52"/>
      <c r="C45" s="52"/>
      <c r="D45" s="52"/>
      <c r="E45" s="52"/>
      <c r="F45" s="52"/>
    </row>
    <row r="46" spans="1:13" ht="15" customHeight="1" x14ac:dyDescent="0.25">
      <c r="A46" s="52"/>
      <c r="B46" s="52"/>
      <c r="C46" s="52"/>
      <c r="D46" s="52"/>
      <c r="E46" s="52"/>
      <c r="F46" s="52"/>
    </row>
    <row r="47" spans="1:13" ht="15" customHeight="1" x14ac:dyDescent="0.25">
      <c r="A47" s="52"/>
      <c r="B47" s="52"/>
      <c r="C47" s="52"/>
      <c r="D47" s="52"/>
      <c r="E47" s="52"/>
      <c r="F47" s="52"/>
    </row>
    <row r="48" spans="1:13" ht="15" customHeight="1" x14ac:dyDescent="0.25">
      <c r="A48" s="52"/>
      <c r="B48" s="52"/>
      <c r="C48" s="52"/>
      <c r="D48" s="52"/>
      <c r="E48" s="52"/>
      <c r="F48" s="52"/>
    </row>
    <row r="49" spans="1:6" ht="15" customHeight="1" x14ac:dyDescent="0.25">
      <c r="A49" s="52"/>
      <c r="B49" s="52"/>
      <c r="C49" s="52"/>
      <c r="D49" s="52"/>
      <c r="E49" s="52"/>
      <c r="F49" s="52"/>
    </row>
    <row r="50" spans="1:6" ht="15" customHeight="1" x14ac:dyDescent="0.25">
      <c r="A50" s="52"/>
      <c r="B50" s="52"/>
      <c r="C50" s="52"/>
      <c r="D50" s="52"/>
      <c r="E50" s="52"/>
      <c r="F50" s="52"/>
    </row>
    <row r="51" spans="1:6" ht="15" customHeight="1" x14ac:dyDescent="0.25">
      <c r="A51" s="52"/>
      <c r="B51" s="52"/>
      <c r="C51" s="52"/>
      <c r="D51" s="52"/>
      <c r="E51" s="52"/>
      <c r="F51" s="52"/>
    </row>
    <row r="52" spans="1:6" ht="15" customHeight="1" x14ac:dyDescent="0.25">
      <c r="A52" s="52"/>
      <c r="B52" s="52"/>
      <c r="C52" s="52"/>
      <c r="D52" s="52"/>
      <c r="E52" s="52"/>
      <c r="F52" s="52"/>
    </row>
    <row r="53" spans="1:6" ht="15" customHeight="1" x14ac:dyDescent="0.25">
      <c r="A53" s="52"/>
      <c r="B53" s="52"/>
      <c r="C53" s="52"/>
      <c r="D53" s="52"/>
      <c r="E53" s="52"/>
      <c r="F53" s="52"/>
    </row>
    <row r="54" spans="1:6" ht="15" customHeight="1" x14ac:dyDescent="0.25">
      <c r="A54" s="52"/>
      <c r="B54" s="52"/>
      <c r="C54" s="52"/>
      <c r="D54" s="52"/>
      <c r="E54" s="52"/>
      <c r="F54" s="52"/>
    </row>
    <row r="55" spans="1:6" ht="15" customHeight="1" x14ac:dyDescent="0.25">
      <c r="A55" s="52"/>
      <c r="B55" s="52"/>
      <c r="C55" s="52"/>
      <c r="D55" s="52"/>
      <c r="E55" s="52"/>
      <c r="F55" s="52"/>
    </row>
    <row r="56" spans="1:6" ht="15" customHeight="1" x14ac:dyDescent="0.25">
      <c r="A56" s="52"/>
      <c r="B56" s="52"/>
      <c r="C56" s="52"/>
      <c r="D56" s="52"/>
      <c r="E56" s="52"/>
      <c r="F56" s="52"/>
    </row>
    <row r="57" spans="1:6" ht="15" customHeight="1" x14ac:dyDescent="0.25">
      <c r="A57" s="52"/>
      <c r="B57" s="52"/>
      <c r="C57" s="52"/>
      <c r="D57" s="52"/>
      <c r="E57" s="52"/>
      <c r="F57" s="52"/>
    </row>
    <row r="58" spans="1:6" ht="15" customHeight="1" x14ac:dyDescent="0.25">
      <c r="A58" s="52"/>
      <c r="B58" s="52"/>
      <c r="C58" s="52"/>
      <c r="D58" s="52"/>
      <c r="E58" s="52"/>
      <c r="F58" s="52"/>
    </row>
    <row r="59" spans="1:6" ht="15" customHeight="1" x14ac:dyDescent="0.25">
      <c r="A59" s="52"/>
      <c r="B59" s="52"/>
      <c r="C59" s="52"/>
      <c r="D59" s="52"/>
      <c r="E59" s="52"/>
      <c r="F59" s="52"/>
    </row>
    <row r="60" spans="1:6" ht="15" customHeight="1" x14ac:dyDescent="0.25">
      <c r="A60" s="52"/>
      <c r="B60" s="52"/>
      <c r="C60" s="52"/>
      <c r="D60" s="52"/>
      <c r="E60" s="52"/>
      <c r="F60" s="52"/>
    </row>
    <row r="61" spans="1:6" ht="15" customHeight="1" x14ac:dyDescent="0.25">
      <c r="A61" s="52"/>
      <c r="B61" s="52"/>
      <c r="C61" s="52"/>
      <c r="D61" s="52"/>
      <c r="E61" s="52"/>
      <c r="F61" s="52"/>
    </row>
    <row r="62" spans="1:6" ht="15" customHeight="1" x14ac:dyDescent="0.25">
      <c r="A62" s="52"/>
      <c r="B62" s="52"/>
      <c r="C62" s="52"/>
      <c r="D62" s="52"/>
      <c r="E62" s="52"/>
      <c r="F62" s="52"/>
    </row>
    <row r="63" spans="1:6" ht="15" customHeight="1" x14ac:dyDescent="0.25">
      <c r="A63" s="52"/>
      <c r="B63" s="52"/>
      <c r="C63" s="52"/>
      <c r="D63" s="52"/>
      <c r="E63" s="52"/>
      <c r="F63" s="52"/>
    </row>
    <row r="64" spans="1:6" ht="15" customHeight="1" x14ac:dyDescent="0.25">
      <c r="A64" s="52"/>
      <c r="B64" s="52"/>
      <c r="C64" s="52"/>
      <c r="D64" s="52"/>
      <c r="E64" s="52"/>
      <c r="F64" s="52"/>
    </row>
    <row r="65" spans="1:6" ht="15" customHeight="1" x14ac:dyDescent="0.25">
      <c r="A65" s="52"/>
      <c r="B65" s="52"/>
      <c r="C65" s="52"/>
      <c r="D65" s="52"/>
      <c r="E65" s="52"/>
      <c r="F65" s="52"/>
    </row>
    <row r="66" spans="1:6" ht="15" customHeight="1" x14ac:dyDescent="0.25">
      <c r="A66" s="52"/>
      <c r="B66" s="52"/>
      <c r="C66" s="52"/>
      <c r="D66" s="52"/>
      <c r="E66" s="52"/>
      <c r="F66" s="52"/>
    </row>
    <row r="67" spans="1:6" ht="15" customHeight="1" x14ac:dyDescent="0.25">
      <c r="A67" s="52"/>
      <c r="B67" s="52"/>
      <c r="C67" s="52"/>
      <c r="D67" s="52"/>
      <c r="E67" s="52"/>
      <c r="F67" s="52"/>
    </row>
    <row r="68" spans="1:6" ht="15" customHeight="1" x14ac:dyDescent="0.25">
      <c r="A68" s="52"/>
      <c r="B68" s="52"/>
      <c r="C68" s="52"/>
      <c r="D68" s="52"/>
      <c r="E68" s="52"/>
      <c r="F68" s="52"/>
    </row>
    <row r="69" spans="1:6" ht="15" customHeight="1" x14ac:dyDescent="0.25">
      <c r="A69" s="52"/>
      <c r="B69" s="52"/>
      <c r="C69" s="52"/>
      <c r="D69" s="52"/>
      <c r="E69" s="52"/>
      <c r="F69" s="52"/>
    </row>
    <row r="70" spans="1:6" ht="15" customHeight="1" x14ac:dyDescent="0.25">
      <c r="A70" s="52"/>
      <c r="B70" s="52"/>
      <c r="C70" s="52"/>
      <c r="D70" s="52"/>
      <c r="E70" s="52"/>
      <c r="F70" s="52"/>
    </row>
    <row r="71" spans="1:6" ht="15" customHeight="1" x14ac:dyDescent="0.25">
      <c r="A71" s="52"/>
      <c r="B71" s="52"/>
      <c r="C71" s="52"/>
      <c r="D71" s="52"/>
      <c r="E71" s="52"/>
      <c r="F71" s="52"/>
    </row>
    <row r="72" spans="1:6" ht="15" customHeight="1" x14ac:dyDescent="0.25">
      <c r="A72" s="52"/>
      <c r="B72" s="52"/>
      <c r="C72" s="52"/>
      <c r="D72" s="52"/>
      <c r="E72" s="52"/>
      <c r="F72" s="52"/>
    </row>
    <row r="73" spans="1:6" ht="15" customHeight="1" x14ac:dyDescent="0.25">
      <c r="A73" s="52"/>
      <c r="B73" s="52"/>
      <c r="C73" s="52"/>
      <c r="D73" s="52"/>
      <c r="E73" s="52"/>
      <c r="F73" s="52"/>
    </row>
    <row r="74" spans="1:6" ht="15" customHeight="1" x14ac:dyDescent="0.25">
      <c r="A74" s="52"/>
      <c r="B74" s="52"/>
      <c r="C74" s="52"/>
      <c r="D74" s="52"/>
      <c r="E74" s="52"/>
      <c r="F74" s="52"/>
    </row>
    <row r="75" spans="1:6" ht="15" customHeight="1" x14ac:dyDescent="0.25">
      <c r="A75" s="52"/>
      <c r="B75" s="52"/>
      <c r="C75" s="52"/>
      <c r="D75" s="52"/>
      <c r="E75" s="52"/>
      <c r="F75" s="52"/>
    </row>
    <row r="76" spans="1:6" ht="15" customHeight="1" x14ac:dyDescent="0.25">
      <c r="A76" s="52"/>
      <c r="B76" s="52"/>
      <c r="C76" s="52"/>
      <c r="D76" s="52"/>
      <c r="E76" s="52"/>
      <c r="F76" s="52"/>
    </row>
    <row r="77" spans="1:6" ht="15" customHeight="1" x14ac:dyDescent="0.25">
      <c r="A77" s="52"/>
      <c r="B77" s="52"/>
      <c r="C77" s="52"/>
      <c r="D77" s="52"/>
      <c r="E77" s="52"/>
      <c r="F77" s="52"/>
    </row>
    <row r="78" spans="1:6" ht="15" customHeight="1" x14ac:dyDescent="0.25">
      <c r="A78" s="52"/>
      <c r="B78" s="52"/>
      <c r="C78" s="52"/>
      <c r="D78" s="52"/>
      <c r="E78" s="52"/>
      <c r="F78" s="52"/>
    </row>
    <row r="79" spans="1:6" ht="15" customHeight="1" x14ac:dyDescent="0.25">
      <c r="A79" s="52"/>
      <c r="B79" s="52"/>
      <c r="C79" s="52"/>
      <c r="D79" s="52"/>
      <c r="E79" s="52"/>
      <c r="F79" s="52"/>
    </row>
    <row r="80" spans="1:6" ht="15" customHeight="1" x14ac:dyDescent="0.25">
      <c r="A80" s="52"/>
      <c r="B80" s="52"/>
      <c r="C80" s="52"/>
      <c r="D80" s="52"/>
      <c r="E80" s="52"/>
      <c r="F80" s="52"/>
    </row>
    <row r="81" spans="1:6" ht="15" customHeight="1" x14ac:dyDescent="0.25">
      <c r="A81" s="52"/>
      <c r="B81" s="52"/>
      <c r="C81" s="52"/>
      <c r="D81" s="52"/>
      <c r="E81" s="52"/>
      <c r="F81" s="52"/>
    </row>
    <row r="82" spans="1:6" ht="15" customHeight="1" x14ac:dyDescent="0.25">
      <c r="A82" s="52"/>
      <c r="B82" s="52"/>
      <c r="C82" s="52"/>
      <c r="D82" s="52"/>
      <c r="E82" s="52"/>
      <c r="F82" s="52"/>
    </row>
    <row r="83" spans="1:6" ht="15" customHeight="1" x14ac:dyDescent="0.25">
      <c r="A83" s="52"/>
      <c r="B83" s="52"/>
      <c r="C83" s="52"/>
      <c r="D83" s="52"/>
      <c r="E83" s="52"/>
      <c r="F83" s="52"/>
    </row>
    <row r="84" spans="1:6" ht="15" customHeight="1" x14ac:dyDescent="0.25">
      <c r="A84" s="52"/>
      <c r="B84" s="52"/>
      <c r="C84" s="52"/>
      <c r="D84" s="52"/>
      <c r="E84" s="52"/>
      <c r="F84" s="52"/>
    </row>
    <row r="85" spans="1:6" ht="15" customHeight="1" x14ac:dyDescent="0.25">
      <c r="A85" s="52"/>
      <c r="B85" s="52"/>
      <c r="C85" s="52"/>
      <c r="D85" s="52"/>
      <c r="E85" s="52"/>
      <c r="F85" s="52"/>
    </row>
    <row r="86" spans="1:6" ht="15" customHeight="1" x14ac:dyDescent="0.25">
      <c r="A86" s="52"/>
      <c r="B86" s="52"/>
      <c r="C86" s="52"/>
      <c r="D86" s="52"/>
      <c r="E86" s="52"/>
      <c r="F86" s="52"/>
    </row>
    <row r="87" spans="1:6" ht="15" customHeight="1" x14ac:dyDescent="0.25">
      <c r="A87" s="52"/>
      <c r="B87" s="52"/>
      <c r="C87" s="52"/>
      <c r="D87" s="52"/>
      <c r="E87" s="52"/>
      <c r="F87" s="52"/>
    </row>
    <row r="88" spans="1:6" ht="15" customHeight="1" x14ac:dyDescent="0.25">
      <c r="A88" s="52"/>
      <c r="B88" s="52"/>
      <c r="C88" s="52"/>
      <c r="D88" s="52"/>
      <c r="E88" s="52"/>
      <c r="F88" s="52"/>
    </row>
    <row r="89" spans="1:6" ht="15" customHeight="1" x14ac:dyDescent="0.25">
      <c r="A89" s="52"/>
      <c r="B89" s="52"/>
      <c r="C89" s="52"/>
      <c r="D89" s="52"/>
      <c r="E89" s="52"/>
      <c r="F89" s="52"/>
    </row>
    <row r="90" spans="1:6" ht="15" customHeight="1" x14ac:dyDescent="0.25">
      <c r="A90" s="52"/>
      <c r="B90" s="52"/>
      <c r="C90" s="52"/>
      <c r="D90" s="52"/>
      <c r="E90" s="52"/>
      <c r="F90" s="52"/>
    </row>
    <row r="91" spans="1:6" ht="15" customHeight="1" x14ac:dyDescent="0.25">
      <c r="A91" s="52"/>
      <c r="B91" s="52"/>
      <c r="C91" s="52"/>
      <c r="D91" s="52"/>
      <c r="E91" s="52"/>
      <c r="F91" s="52"/>
    </row>
    <row r="92" spans="1:6" ht="15" customHeight="1" x14ac:dyDescent="0.25">
      <c r="A92" s="52"/>
      <c r="B92" s="52"/>
      <c r="C92" s="52"/>
      <c r="D92" s="52"/>
      <c r="E92" s="52"/>
      <c r="F92" s="52"/>
    </row>
    <row r="93" spans="1:6" ht="15" customHeight="1" x14ac:dyDescent="0.25">
      <c r="A93" s="52"/>
      <c r="B93" s="52"/>
      <c r="C93" s="52"/>
      <c r="D93" s="52"/>
      <c r="E93" s="52"/>
      <c r="F93" s="52"/>
    </row>
    <row r="94" spans="1:6" ht="15" customHeight="1" x14ac:dyDescent="0.25">
      <c r="A94" s="52"/>
      <c r="B94" s="52"/>
      <c r="C94" s="52"/>
      <c r="D94" s="52"/>
      <c r="E94" s="52"/>
      <c r="F94" s="52"/>
    </row>
    <row r="95" spans="1:6" ht="15" customHeight="1" x14ac:dyDescent="0.25">
      <c r="A95" s="52"/>
      <c r="B95" s="52"/>
      <c r="C95" s="52"/>
      <c r="D95" s="52"/>
      <c r="E95" s="52"/>
      <c r="F95" s="52"/>
    </row>
    <row r="96" spans="1:6" ht="15" customHeight="1" x14ac:dyDescent="0.25">
      <c r="A96" s="52"/>
      <c r="B96" s="52"/>
      <c r="C96" s="52"/>
      <c r="D96" s="52"/>
      <c r="E96" s="52"/>
      <c r="F96" s="52"/>
    </row>
    <row r="97" spans="1:6" ht="15" customHeight="1" x14ac:dyDescent="0.25">
      <c r="A97" s="52"/>
      <c r="B97" s="52"/>
      <c r="C97" s="52"/>
      <c r="D97" s="52"/>
      <c r="E97" s="52"/>
      <c r="F97" s="52"/>
    </row>
    <row r="98" spans="1:6" ht="15" customHeight="1" x14ac:dyDescent="0.25">
      <c r="A98" s="52"/>
      <c r="B98" s="52"/>
      <c r="C98" s="52"/>
      <c r="D98" s="52"/>
      <c r="E98" s="52"/>
      <c r="F98" s="52"/>
    </row>
    <row r="99" spans="1:6" ht="15" customHeight="1" x14ac:dyDescent="0.25">
      <c r="A99" s="52"/>
      <c r="B99" s="52"/>
      <c r="C99" s="52"/>
      <c r="D99" s="52"/>
      <c r="E99" s="52"/>
      <c r="F99" s="52"/>
    </row>
    <row r="100" spans="1:6" ht="15" customHeight="1" x14ac:dyDescent="0.25">
      <c r="A100" s="52"/>
      <c r="B100" s="52"/>
      <c r="C100" s="52"/>
      <c r="D100" s="52"/>
      <c r="E100" s="52"/>
      <c r="F100" s="52"/>
    </row>
    <row r="101" spans="1:6" ht="15" customHeight="1" x14ac:dyDescent="0.25">
      <c r="A101" s="52"/>
      <c r="B101" s="52"/>
      <c r="C101" s="52"/>
      <c r="D101" s="52"/>
      <c r="E101" s="52"/>
      <c r="F101" s="52"/>
    </row>
    <row r="102" spans="1:6" ht="15" customHeight="1" x14ac:dyDescent="0.25">
      <c r="A102" s="52"/>
      <c r="B102" s="52"/>
      <c r="C102" s="52"/>
      <c r="D102" s="52"/>
      <c r="E102" s="52"/>
      <c r="F102" s="52"/>
    </row>
    <row r="103" spans="1:6" ht="15" customHeight="1" x14ac:dyDescent="0.25">
      <c r="A103" s="52"/>
      <c r="B103" s="52"/>
      <c r="C103" s="52"/>
      <c r="D103" s="52"/>
      <c r="E103" s="52"/>
      <c r="F103" s="52"/>
    </row>
    <row r="104" spans="1:6" ht="15" customHeight="1" x14ac:dyDescent="0.25">
      <c r="A104" s="52"/>
      <c r="B104" s="52"/>
      <c r="C104" s="52"/>
      <c r="D104" s="52"/>
      <c r="E104" s="52"/>
      <c r="F104" s="52"/>
    </row>
    <row r="105" spans="1:6" ht="15" customHeight="1" x14ac:dyDescent="0.25">
      <c r="A105" s="52"/>
      <c r="B105" s="52"/>
      <c r="C105" s="52"/>
      <c r="D105" s="52"/>
      <c r="E105" s="52"/>
      <c r="F105" s="52"/>
    </row>
    <row r="106" spans="1:6" ht="15" customHeight="1" x14ac:dyDescent="0.25">
      <c r="A106" s="52"/>
      <c r="B106" s="52"/>
      <c r="C106" s="52"/>
      <c r="D106" s="52"/>
      <c r="E106" s="52"/>
      <c r="F106" s="52"/>
    </row>
    <row r="107" spans="1:6" ht="15" customHeight="1" x14ac:dyDescent="0.25">
      <c r="A107" s="52"/>
      <c r="B107" s="52"/>
      <c r="C107" s="52"/>
      <c r="D107" s="52"/>
      <c r="E107" s="52"/>
      <c r="F107" s="52"/>
    </row>
    <row r="108" spans="1:6" ht="15" customHeight="1" x14ac:dyDescent="0.25">
      <c r="A108" s="52"/>
      <c r="B108" s="52"/>
      <c r="C108" s="52"/>
      <c r="D108" s="52"/>
      <c r="E108" s="52"/>
      <c r="F108" s="52"/>
    </row>
    <row r="109" spans="1:6" ht="15" customHeight="1" x14ac:dyDescent="0.25">
      <c r="A109" s="52"/>
      <c r="B109" s="52"/>
      <c r="C109" s="52"/>
      <c r="D109" s="52"/>
      <c r="E109" s="52"/>
      <c r="F109" s="52"/>
    </row>
    <row r="110" spans="1:6" ht="15" customHeight="1" x14ac:dyDescent="0.25">
      <c r="A110" s="52"/>
      <c r="B110" s="52"/>
      <c r="C110" s="52"/>
      <c r="D110" s="52"/>
      <c r="E110" s="52"/>
      <c r="F110" s="52"/>
    </row>
    <row r="111" spans="1:6" ht="15" customHeight="1" x14ac:dyDescent="0.25">
      <c r="A111" s="52"/>
      <c r="B111" s="52"/>
      <c r="C111" s="52"/>
      <c r="D111" s="52"/>
      <c r="E111" s="52"/>
      <c r="F111" s="52"/>
    </row>
    <row r="112" spans="1:6" ht="15" customHeight="1" x14ac:dyDescent="0.25">
      <c r="A112" s="52"/>
      <c r="B112" s="52"/>
      <c r="C112" s="52"/>
      <c r="D112" s="52"/>
      <c r="E112" s="52"/>
      <c r="F112" s="52"/>
    </row>
    <row r="113" spans="1:6" ht="15" customHeight="1" x14ac:dyDescent="0.25">
      <c r="A113" s="52"/>
      <c r="B113" s="52"/>
      <c r="C113" s="52"/>
      <c r="D113" s="52"/>
      <c r="E113" s="52"/>
      <c r="F113" s="52"/>
    </row>
    <row r="114" spans="1:6" ht="15" customHeight="1" x14ac:dyDescent="0.25">
      <c r="A114" s="52"/>
      <c r="B114" s="52"/>
      <c r="C114" s="52"/>
      <c r="D114" s="52"/>
      <c r="E114" s="52"/>
      <c r="F114" s="52"/>
    </row>
    <row r="115" spans="1:6" ht="15" customHeight="1" x14ac:dyDescent="0.25">
      <c r="A115" s="52"/>
      <c r="B115" s="52"/>
      <c r="C115" s="52"/>
      <c r="D115" s="52"/>
      <c r="E115" s="52"/>
      <c r="F115" s="52"/>
    </row>
    <row r="116" spans="1:6" ht="15" customHeight="1" x14ac:dyDescent="0.25">
      <c r="A116" s="52"/>
      <c r="B116" s="52"/>
      <c r="C116" s="52"/>
      <c r="D116" s="52"/>
      <c r="E116" s="52"/>
      <c r="F116" s="52"/>
    </row>
    <row r="117" spans="1:6" ht="15" customHeight="1" x14ac:dyDescent="0.25">
      <c r="A117" s="52"/>
      <c r="B117" s="52"/>
      <c r="C117" s="52"/>
      <c r="D117" s="52"/>
      <c r="E117" s="52"/>
      <c r="F117" s="52"/>
    </row>
    <row r="118" spans="1:6" ht="15" customHeight="1" x14ac:dyDescent="0.25">
      <c r="A118" s="52"/>
      <c r="B118" s="52"/>
      <c r="C118" s="52"/>
      <c r="D118" s="52"/>
      <c r="E118" s="52"/>
      <c r="F118" s="52"/>
    </row>
    <row r="119" spans="1:6" ht="15" customHeight="1" x14ac:dyDescent="0.25">
      <c r="A119" s="52"/>
      <c r="B119" s="52"/>
      <c r="C119" s="52"/>
      <c r="D119" s="52"/>
      <c r="E119" s="52"/>
      <c r="F119" s="52"/>
    </row>
    <row r="120" spans="1:6" ht="15" customHeight="1" x14ac:dyDescent="0.25">
      <c r="A120" s="52"/>
      <c r="B120" s="52"/>
      <c r="C120" s="52"/>
      <c r="D120" s="52"/>
      <c r="E120" s="52"/>
      <c r="F120" s="52"/>
    </row>
    <row r="121" spans="1:6" ht="15" customHeight="1" x14ac:dyDescent="0.25">
      <c r="A121" s="52"/>
      <c r="B121" s="52"/>
      <c r="C121" s="52"/>
      <c r="D121" s="52"/>
      <c r="E121" s="52"/>
      <c r="F121" s="52"/>
    </row>
    <row r="122" spans="1:6" ht="15" customHeight="1" x14ac:dyDescent="0.25">
      <c r="A122" s="52"/>
      <c r="B122" s="52"/>
      <c r="C122" s="52"/>
      <c r="D122" s="52"/>
      <c r="E122" s="52"/>
      <c r="F122" s="52"/>
    </row>
    <row r="123" spans="1:6" ht="15" customHeight="1" x14ac:dyDescent="0.25">
      <c r="A123" s="52"/>
      <c r="B123" s="52"/>
      <c r="C123" s="52"/>
      <c r="D123" s="52"/>
      <c r="E123" s="52"/>
      <c r="F123" s="52"/>
    </row>
    <row r="124" spans="1:6" ht="15" customHeight="1" x14ac:dyDescent="0.25">
      <c r="A124" s="52"/>
      <c r="B124" s="52"/>
      <c r="C124" s="52"/>
      <c r="D124" s="52"/>
      <c r="E124" s="52"/>
      <c r="F124" s="52"/>
    </row>
    <row r="125" spans="1:6" ht="15" customHeight="1" x14ac:dyDescent="0.25">
      <c r="A125" s="52"/>
      <c r="B125" s="52"/>
      <c r="C125" s="52"/>
      <c r="D125" s="52"/>
      <c r="E125" s="52"/>
      <c r="F125" s="52"/>
    </row>
    <row r="126" spans="1:6" ht="15" customHeight="1" x14ac:dyDescent="0.25">
      <c r="A126" s="52"/>
      <c r="B126" s="52"/>
      <c r="C126" s="52"/>
      <c r="D126" s="52"/>
      <c r="E126" s="52"/>
      <c r="F126" s="52"/>
    </row>
    <row r="127" spans="1:6" ht="15" customHeight="1" x14ac:dyDescent="0.25">
      <c r="A127" s="52"/>
      <c r="B127" s="52"/>
      <c r="C127" s="52"/>
      <c r="D127" s="52"/>
      <c r="E127" s="52"/>
      <c r="F127" s="52"/>
    </row>
    <row r="128" spans="1:6" ht="15" customHeight="1" x14ac:dyDescent="0.25">
      <c r="A128" s="52"/>
      <c r="B128" s="52"/>
      <c r="C128" s="52"/>
      <c r="D128" s="52"/>
      <c r="E128" s="52"/>
      <c r="F128" s="52"/>
    </row>
    <row r="129" spans="1:6" ht="15" customHeight="1" x14ac:dyDescent="0.25">
      <c r="A129" s="52"/>
      <c r="B129" s="52"/>
      <c r="C129" s="52"/>
      <c r="D129" s="52"/>
      <c r="E129" s="52"/>
      <c r="F129" s="52"/>
    </row>
    <row r="130" spans="1:6" ht="15" customHeight="1" x14ac:dyDescent="0.25">
      <c r="A130" s="52"/>
      <c r="B130" s="52"/>
      <c r="C130" s="52"/>
      <c r="D130" s="52"/>
      <c r="E130" s="52"/>
      <c r="F130" s="52"/>
    </row>
    <row r="131" spans="1:6" ht="15" customHeight="1" x14ac:dyDescent="0.25">
      <c r="A131" s="52"/>
      <c r="B131" s="52"/>
      <c r="C131" s="52"/>
      <c r="D131" s="52"/>
      <c r="E131" s="52"/>
      <c r="F131" s="52"/>
    </row>
    <row r="132" spans="1:6" ht="15" customHeight="1" x14ac:dyDescent="0.25">
      <c r="A132" s="52"/>
      <c r="B132" s="52"/>
      <c r="C132" s="52"/>
      <c r="D132" s="52"/>
      <c r="E132" s="52"/>
      <c r="F132" s="52"/>
    </row>
    <row r="133" spans="1:6" ht="15" customHeight="1" x14ac:dyDescent="0.25">
      <c r="A133" s="52"/>
      <c r="B133" s="52"/>
      <c r="C133" s="52"/>
      <c r="D133" s="52"/>
      <c r="E133" s="52"/>
      <c r="F133" s="52"/>
    </row>
    <row r="134" spans="1:6" ht="15" customHeight="1" x14ac:dyDescent="0.25">
      <c r="A134" s="52"/>
      <c r="B134" s="52"/>
      <c r="C134" s="52"/>
      <c r="D134" s="52"/>
      <c r="E134" s="52"/>
      <c r="F134" s="52"/>
    </row>
    <row r="135" spans="1:6" ht="15" customHeight="1" x14ac:dyDescent="0.25">
      <c r="A135" s="52"/>
      <c r="B135" s="52"/>
      <c r="C135" s="52"/>
      <c r="D135" s="52"/>
      <c r="E135" s="52"/>
      <c r="F135" s="52"/>
    </row>
    <row r="136" spans="1:6" ht="15" customHeight="1" x14ac:dyDescent="0.25">
      <c r="A136" s="52"/>
      <c r="B136" s="52"/>
      <c r="C136" s="52"/>
      <c r="D136" s="52"/>
      <c r="E136" s="52"/>
      <c r="F136" s="52"/>
    </row>
    <row r="137" spans="1:6" ht="15" customHeight="1" x14ac:dyDescent="0.25">
      <c r="A137" s="52"/>
      <c r="B137" s="52"/>
      <c r="C137" s="52"/>
      <c r="D137" s="52"/>
      <c r="E137" s="52"/>
      <c r="F137" s="52"/>
    </row>
    <row r="138" spans="1:6" ht="15" customHeight="1" x14ac:dyDescent="0.25">
      <c r="A138" s="52"/>
      <c r="B138" s="52"/>
      <c r="C138" s="52"/>
      <c r="D138" s="52"/>
      <c r="E138" s="52"/>
      <c r="F138" s="52"/>
    </row>
    <row r="139" spans="1:6" ht="15" customHeight="1" x14ac:dyDescent="0.25">
      <c r="A139" s="52"/>
      <c r="B139" s="52"/>
      <c r="C139" s="52"/>
      <c r="D139" s="52"/>
      <c r="E139" s="52"/>
      <c r="F139" s="52"/>
    </row>
    <row r="140" spans="1:6" ht="15" customHeight="1" x14ac:dyDescent="0.25">
      <c r="A140" s="52"/>
      <c r="B140" s="52"/>
      <c r="C140" s="52"/>
      <c r="D140" s="52"/>
      <c r="E140" s="52"/>
      <c r="F140" s="52"/>
    </row>
    <row r="141" spans="1:6" ht="15" customHeight="1" x14ac:dyDescent="0.25">
      <c r="A141" s="52"/>
      <c r="B141" s="52"/>
      <c r="C141" s="52"/>
      <c r="D141" s="52"/>
      <c r="E141" s="52"/>
      <c r="F141" s="52"/>
    </row>
    <row r="142" spans="1:6" ht="15" customHeight="1" x14ac:dyDescent="0.25">
      <c r="A142" s="52"/>
      <c r="B142" s="52"/>
      <c r="C142" s="52"/>
      <c r="D142" s="52"/>
      <c r="E142" s="52"/>
      <c r="F142" s="52"/>
    </row>
    <row r="143" spans="1:6" ht="15" customHeight="1" x14ac:dyDescent="0.25">
      <c r="A143" s="52"/>
      <c r="B143" s="52"/>
      <c r="C143" s="52"/>
      <c r="D143" s="52"/>
      <c r="E143" s="52"/>
      <c r="F143" s="52"/>
    </row>
    <row r="144" spans="1:6" ht="15" customHeight="1" x14ac:dyDescent="0.25">
      <c r="A144" s="52"/>
      <c r="B144" s="52"/>
      <c r="C144" s="52"/>
      <c r="D144" s="52"/>
      <c r="E144" s="52"/>
      <c r="F144" s="52"/>
    </row>
    <row r="145" spans="1:6" ht="15" customHeight="1" x14ac:dyDescent="0.25">
      <c r="A145" s="52"/>
      <c r="B145" s="52"/>
      <c r="C145" s="52"/>
      <c r="D145" s="52"/>
      <c r="E145" s="52"/>
      <c r="F145" s="52"/>
    </row>
    <row r="146" spans="1:6" ht="15" customHeight="1" x14ac:dyDescent="0.25">
      <c r="A146" s="52"/>
      <c r="B146" s="52"/>
      <c r="C146" s="52"/>
      <c r="D146" s="52"/>
      <c r="E146" s="52"/>
      <c r="F146" s="52"/>
    </row>
    <row r="147" spans="1:6" ht="15" customHeight="1" x14ac:dyDescent="0.25">
      <c r="A147" s="52"/>
      <c r="B147" s="52"/>
      <c r="C147" s="52"/>
      <c r="D147" s="52"/>
      <c r="E147" s="52"/>
      <c r="F147" s="52"/>
    </row>
    <row r="148" spans="1:6" ht="15" customHeight="1" x14ac:dyDescent="0.25">
      <c r="A148" s="52"/>
      <c r="B148" s="52"/>
      <c r="C148" s="52"/>
      <c r="D148" s="52"/>
      <c r="E148" s="52"/>
      <c r="F148" s="52"/>
    </row>
    <row r="149" spans="1:6" ht="15" customHeight="1" x14ac:dyDescent="0.25">
      <c r="A149" s="52"/>
      <c r="B149" s="52"/>
      <c r="C149" s="52"/>
      <c r="D149" s="52"/>
      <c r="E149" s="52"/>
      <c r="F149" s="52"/>
    </row>
    <row r="150" spans="1:6" ht="15" customHeight="1" x14ac:dyDescent="0.25">
      <c r="A150" s="52"/>
      <c r="B150" s="52"/>
      <c r="C150" s="52"/>
      <c r="D150" s="52"/>
      <c r="E150" s="52"/>
      <c r="F150" s="52"/>
    </row>
    <row r="151" spans="1:6" ht="15" customHeight="1" x14ac:dyDescent="0.25">
      <c r="A151" s="52"/>
      <c r="B151" s="52"/>
      <c r="C151" s="52"/>
      <c r="D151" s="52"/>
      <c r="E151" s="52"/>
      <c r="F151" s="52"/>
    </row>
    <row r="152" spans="1:6" ht="15" customHeight="1" x14ac:dyDescent="0.25">
      <c r="A152" s="52"/>
      <c r="B152" s="52"/>
      <c r="C152" s="52"/>
      <c r="D152" s="52"/>
      <c r="E152" s="52"/>
      <c r="F152" s="52"/>
    </row>
    <row r="153" spans="1:6" ht="15" customHeight="1" x14ac:dyDescent="0.25">
      <c r="A153" s="52"/>
      <c r="B153" s="52"/>
      <c r="C153" s="52"/>
      <c r="D153" s="52"/>
      <c r="E153" s="52"/>
      <c r="F153" s="52"/>
    </row>
    <row r="154" spans="1:6" ht="15" customHeight="1" x14ac:dyDescent="0.25">
      <c r="A154" s="52"/>
      <c r="B154" s="52"/>
      <c r="C154" s="52"/>
      <c r="D154" s="52"/>
      <c r="E154" s="52"/>
      <c r="F154" s="52"/>
    </row>
    <row r="155" spans="1:6" ht="15" customHeight="1" x14ac:dyDescent="0.25">
      <c r="A155" s="52"/>
      <c r="B155" s="52"/>
      <c r="C155" s="52"/>
      <c r="D155" s="52"/>
      <c r="E155" s="52"/>
      <c r="F155" s="52"/>
    </row>
    <row r="156" spans="1:6" ht="15" customHeight="1" x14ac:dyDescent="0.25">
      <c r="A156" s="52"/>
      <c r="B156" s="52"/>
      <c r="C156" s="52"/>
      <c r="D156" s="52"/>
      <c r="E156" s="52"/>
      <c r="F156" s="52"/>
    </row>
    <row r="157" spans="1:6" ht="15" customHeight="1" x14ac:dyDescent="0.25">
      <c r="A157" s="52"/>
      <c r="B157" s="52"/>
      <c r="C157" s="52"/>
      <c r="D157" s="52"/>
      <c r="E157" s="52"/>
      <c r="F157" s="52"/>
    </row>
    <row r="158" spans="1:6" ht="15" customHeight="1" x14ac:dyDescent="0.25">
      <c r="A158" s="52"/>
      <c r="B158" s="52"/>
      <c r="C158" s="52"/>
      <c r="D158" s="52"/>
      <c r="E158" s="52"/>
      <c r="F158" s="52"/>
    </row>
    <row r="159" spans="1:6" ht="15" customHeight="1" x14ac:dyDescent="0.25">
      <c r="A159" s="52"/>
      <c r="B159" s="52"/>
      <c r="C159" s="52"/>
      <c r="D159" s="52"/>
      <c r="E159" s="52"/>
      <c r="F159" s="52"/>
    </row>
    <row r="160" spans="1:6" ht="15" customHeight="1" x14ac:dyDescent="0.25">
      <c r="A160" s="52"/>
      <c r="B160" s="52"/>
      <c r="C160" s="52"/>
      <c r="D160" s="52"/>
      <c r="E160" s="52"/>
      <c r="F160" s="52"/>
    </row>
    <row r="161" spans="1:6" ht="15" customHeight="1" x14ac:dyDescent="0.25">
      <c r="A161" s="52"/>
      <c r="B161" s="52"/>
      <c r="C161" s="52"/>
      <c r="D161" s="52"/>
      <c r="E161" s="52"/>
      <c r="F161" s="52"/>
    </row>
    <row r="162" spans="1:6" ht="15" customHeight="1" x14ac:dyDescent="0.25">
      <c r="A162" s="52"/>
      <c r="B162" s="52"/>
      <c r="C162" s="52"/>
      <c r="D162" s="52"/>
      <c r="E162" s="52"/>
      <c r="F162" s="52"/>
    </row>
    <row r="163" spans="1:6" ht="15" customHeight="1" x14ac:dyDescent="0.25">
      <c r="A163" s="52"/>
      <c r="B163" s="52"/>
      <c r="C163" s="52"/>
      <c r="D163" s="52"/>
      <c r="E163" s="52"/>
      <c r="F163" s="52"/>
    </row>
    <row r="164" spans="1:6" ht="15" customHeight="1" x14ac:dyDescent="0.25">
      <c r="A164" s="52"/>
      <c r="B164" s="52"/>
      <c r="C164" s="52"/>
      <c r="D164" s="52"/>
      <c r="E164" s="52"/>
      <c r="F164" s="52"/>
    </row>
    <row r="165" spans="1:6" ht="15" customHeight="1" x14ac:dyDescent="0.25">
      <c r="A165" s="52"/>
      <c r="B165" s="52"/>
      <c r="C165" s="52"/>
      <c r="D165" s="52"/>
      <c r="E165" s="52"/>
      <c r="F165" s="52"/>
    </row>
    <row r="166" spans="1:6" ht="15" customHeight="1" x14ac:dyDescent="0.25">
      <c r="A166" s="52"/>
      <c r="B166" s="52"/>
      <c r="C166" s="52"/>
      <c r="D166" s="52"/>
      <c r="E166" s="52"/>
      <c r="F166" s="52"/>
    </row>
    <row r="167" spans="1:6" ht="15" customHeight="1" x14ac:dyDescent="0.25">
      <c r="A167" s="52"/>
      <c r="B167" s="52"/>
      <c r="C167" s="52"/>
      <c r="D167" s="52"/>
      <c r="E167" s="52"/>
      <c r="F167" s="52"/>
    </row>
    <row r="168" spans="1:6" ht="15" customHeight="1" x14ac:dyDescent="0.25">
      <c r="A168" s="52"/>
      <c r="B168" s="52"/>
      <c r="C168" s="52"/>
      <c r="D168" s="52"/>
      <c r="E168" s="52"/>
      <c r="F168" s="52"/>
    </row>
    <row r="169" spans="1:6" ht="15" customHeight="1" x14ac:dyDescent="0.25">
      <c r="A169" s="52"/>
      <c r="B169" s="52"/>
      <c r="C169" s="52"/>
      <c r="D169" s="52"/>
      <c r="E169" s="52"/>
      <c r="F169" s="52"/>
    </row>
    <row r="170" spans="1:6" ht="15" customHeight="1" x14ac:dyDescent="0.25">
      <c r="A170" s="52"/>
      <c r="B170" s="52"/>
      <c r="C170" s="52"/>
      <c r="D170" s="52"/>
      <c r="E170" s="52"/>
      <c r="F170" s="52"/>
    </row>
    <row r="171" spans="1:6" ht="15" customHeight="1" x14ac:dyDescent="0.25">
      <c r="A171" s="52"/>
      <c r="B171" s="52"/>
      <c r="C171" s="52"/>
      <c r="D171" s="52"/>
      <c r="E171" s="52"/>
      <c r="F171" s="52"/>
    </row>
    <row r="172" spans="1:6" ht="15" customHeight="1" x14ac:dyDescent="0.25">
      <c r="A172" s="52"/>
      <c r="B172" s="52"/>
      <c r="C172" s="52"/>
      <c r="D172" s="52"/>
      <c r="E172" s="52"/>
      <c r="F172" s="52"/>
    </row>
    <row r="173" spans="1:6" ht="15" customHeight="1" x14ac:dyDescent="0.25">
      <c r="A173" s="52"/>
      <c r="B173" s="52"/>
      <c r="C173" s="52"/>
      <c r="D173" s="52"/>
      <c r="E173" s="52"/>
      <c r="F173" s="52"/>
    </row>
    <row r="174" spans="1:6" ht="15" customHeight="1" x14ac:dyDescent="0.25">
      <c r="A174" s="52"/>
      <c r="B174" s="52"/>
      <c r="C174" s="52"/>
      <c r="D174" s="52"/>
      <c r="E174" s="52"/>
      <c r="F174" s="52"/>
    </row>
    <row r="175" spans="1:6" ht="15" customHeight="1" x14ac:dyDescent="0.25">
      <c r="A175" s="52"/>
      <c r="B175" s="52"/>
      <c r="C175" s="52"/>
      <c r="D175" s="52"/>
      <c r="E175" s="52"/>
      <c r="F175" s="52"/>
    </row>
    <row r="176" spans="1:6" ht="15" customHeight="1" x14ac:dyDescent="0.25">
      <c r="A176" s="52"/>
      <c r="B176" s="52"/>
      <c r="C176" s="52"/>
      <c r="D176" s="52"/>
      <c r="E176" s="52"/>
      <c r="F176" s="52"/>
    </row>
    <row r="177" spans="1:6" ht="15" customHeight="1" x14ac:dyDescent="0.25">
      <c r="A177" s="52"/>
      <c r="B177" s="52"/>
      <c r="C177" s="52"/>
      <c r="D177" s="52"/>
      <c r="E177" s="52"/>
      <c r="F177" s="52"/>
    </row>
    <row r="178" spans="1:6" ht="15" customHeight="1" x14ac:dyDescent="0.25">
      <c r="A178" s="52"/>
      <c r="B178" s="52"/>
      <c r="C178" s="52"/>
      <c r="D178" s="52"/>
      <c r="E178" s="52"/>
      <c r="F178" s="52"/>
    </row>
    <row r="179" spans="1:6" ht="15" customHeight="1" x14ac:dyDescent="0.25">
      <c r="A179" s="52"/>
      <c r="B179" s="52"/>
      <c r="C179" s="52"/>
      <c r="D179" s="52"/>
      <c r="E179" s="52"/>
      <c r="F179" s="52"/>
    </row>
    <row r="180" spans="1:6" ht="15" customHeight="1" x14ac:dyDescent="0.25">
      <c r="A180" s="52"/>
      <c r="B180" s="52"/>
      <c r="C180" s="52"/>
      <c r="D180" s="52"/>
      <c r="E180" s="52"/>
      <c r="F180" s="52"/>
    </row>
    <row r="181" spans="1:6" ht="15" customHeight="1" x14ac:dyDescent="0.25">
      <c r="A181" s="52"/>
      <c r="B181" s="52"/>
      <c r="C181" s="52"/>
      <c r="D181" s="52"/>
      <c r="E181" s="52"/>
      <c r="F181" s="52"/>
    </row>
    <row r="182" spans="1:6" ht="15" customHeight="1" x14ac:dyDescent="0.25">
      <c r="A182" s="52"/>
      <c r="B182" s="52"/>
      <c r="C182" s="52"/>
      <c r="D182" s="52"/>
      <c r="E182" s="52"/>
      <c r="F182" s="52"/>
    </row>
    <row r="183" spans="1:6" ht="15" customHeight="1" x14ac:dyDescent="0.25">
      <c r="A183" s="52"/>
      <c r="B183" s="52"/>
      <c r="C183" s="52"/>
      <c r="D183" s="52"/>
      <c r="E183" s="52"/>
      <c r="F183" s="52"/>
    </row>
    <row r="184" spans="1:6" ht="15" customHeight="1" x14ac:dyDescent="0.25">
      <c r="A184" s="52"/>
      <c r="B184" s="52"/>
      <c r="C184" s="52"/>
      <c r="D184" s="52"/>
      <c r="E184" s="52"/>
      <c r="F184" s="52"/>
    </row>
    <row r="185" spans="1:6" ht="15" customHeight="1" x14ac:dyDescent="0.25">
      <c r="A185" s="52"/>
      <c r="B185" s="52"/>
      <c r="C185" s="52"/>
      <c r="D185" s="52"/>
      <c r="E185" s="52"/>
      <c r="F185" s="52"/>
    </row>
    <row r="186" spans="1:6" ht="15" customHeight="1" x14ac:dyDescent="0.25">
      <c r="A186" s="52"/>
      <c r="B186" s="52"/>
      <c r="C186" s="52"/>
      <c r="D186" s="52"/>
      <c r="E186" s="52"/>
      <c r="F186" s="52"/>
    </row>
    <row r="187" spans="1:6" ht="15" customHeight="1" x14ac:dyDescent="0.25">
      <c r="A187" s="52"/>
      <c r="B187" s="52"/>
      <c r="C187" s="52"/>
      <c r="D187" s="52"/>
      <c r="E187" s="52"/>
      <c r="F187" s="52"/>
    </row>
    <row r="188" spans="1:6" ht="15" customHeight="1" x14ac:dyDescent="0.25">
      <c r="A188" s="52"/>
      <c r="B188" s="52"/>
      <c r="C188" s="52"/>
      <c r="D188" s="52"/>
      <c r="E188" s="52"/>
      <c r="F188" s="52"/>
    </row>
    <row r="189" spans="1:6" ht="15" customHeight="1" x14ac:dyDescent="0.25">
      <c r="A189" s="52"/>
      <c r="B189" s="52"/>
      <c r="C189" s="52"/>
      <c r="D189" s="52"/>
      <c r="E189" s="52"/>
      <c r="F189" s="52"/>
    </row>
    <row r="190" spans="1:6" ht="15" customHeight="1" x14ac:dyDescent="0.25">
      <c r="A190" s="52"/>
      <c r="B190" s="52"/>
      <c r="C190" s="52"/>
      <c r="D190" s="52"/>
      <c r="E190" s="52"/>
      <c r="F190" s="52"/>
    </row>
    <row r="191" spans="1:6" ht="15" customHeight="1" x14ac:dyDescent="0.25">
      <c r="A191" s="52"/>
      <c r="B191" s="52"/>
      <c r="C191" s="52"/>
      <c r="D191" s="52"/>
      <c r="E191" s="52"/>
      <c r="F191" s="52"/>
    </row>
    <row r="192" spans="1:6" ht="15" customHeight="1" x14ac:dyDescent="0.25">
      <c r="A192" s="52"/>
      <c r="B192" s="52"/>
      <c r="C192" s="52"/>
      <c r="D192" s="52"/>
      <c r="E192" s="52"/>
      <c r="F192" s="52"/>
    </row>
    <row r="193" spans="1:6" ht="15" customHeight="1" x14ac:dyDescent="0.25">
      <c r="A193" s="52"/>
      <c r="B193" s="52"/>
      <c r="C193" s="52"/>
      <c r="D193" s="52"/>
      <c r="E193" s="52"/>
      <c r="F193" s="52"/>
    </row>
    <row r="194" spans="1:6" ht="15" customHeight="1" x14ac:dyDescent="0.25">
      <c r="A194" s="52"/>
      <c r="B194" s="52"/>
      <c r="C194" s="52"/>
      <c r="D194" s="52"/>
      <c r="E194" s="52"/>
      <c r="F194" s="52"/>
    </row>
    <row r="195" spans="1:6" ht="15" customHeight="1" x14ac:dyDescent="0.25">
      <c r="A195" s="52"/>
      <c r="B195" s="52"/>
      <c r="C195" s="52"/>
      <c r="D195" s="52"/>
      <c r="E195" s="52"/>
      <c r="F195" s="52"/>
    </row>
    <row r="196" spans="1:6" ht="15" customHeight="1" x14ac:dyDescent="0.25">
      <c r="A196" s="52"/>
      <c r="B196" s="52"/>
      <c r="C196" s="52"/>
      <c r="D196" s="52"/>
      <c r="E196" s="52"/>
      <c r="F196" s="52"/>
    </row>
    <row r="197" spans="1:6" ht="15" customHeight="1" x14ac:dyDescent="0.25">
      <c r="A197" s="52"/>
      <c r="B197" s="52"/>
      <c r="C197" s="52"/>
      <c r="D197" s="52"/>
      <c r="E197" s="52"/>
      <c r="F197" s="52"/>
    </row>
    <row r="198" spans="1:6" ht="15" customHeight="1" x14ac:dyDescent="0.25">
      <c r="A198" s="52"/>
      <c r="B198" s="52"/>
      <c r="C198" s="52"/>
      <c r="D198" s="52"/>
      <c r="E198" s="52"/>
      <c r="F198" s="52"/>
    </row>
    <row r="199" spans="1:6" ht="15" customHeight="1" x14ac:dyDescent="0.25">
      <c r="A199" s="52"/>
      <c r="B199" s="52"/>
      <c r="C199" s="52"/>
      <c r="D199" s="52"/>
      <c r="E199" s="52"/>
      <c r="F199" s="52"/>
    </row>
    <row r="200" spans="1:6" ht="15" customHeight="1" x14ac:dyDescent="0.25"/>
  </sheetData>
  <mergeCells count="16">
    <mergeCell ref="P10:P11"/>
    <mergeCell ref="P12:P13"/>
    <mergeCell ref="P14:P15"/>
    <mergeCell ref="P16:P17"/>
    <mergeCell ref="P18:P19"/>
    <mergeCell ref="I3:L5"/>
    <mergeCell ref="I6:L7"/>
    <mergeCell ref="P3:U5"/>
    <mergeCell ref="P6:U7"/>
    <mergeCell ref="A8:C9"/>
    <mergeCell ref="A25:F40"/>
    <mergeCell ref="A3:F3"/>
    <mergeCell ref="A4:F5"/>
    <mergeCell ref="D8:F9"/>
    <mergeCell ref="A6:C7"/>
    <mergeCell ref="D6:F7"/>
  </mergeCells>
  <hyperlinks>
    <hyperlink ref="A1" location="'Table of Contents'!A1" display="◄ Table of Contents" xr:uid="{00000000-0004-0000-0D00-000000000000}"/>
  </hyperlinks>
  <pageMargins left="0.75" right="0.75" top="1" bottom="1" header="0.5" footer="0.5"/>
  <pageSetup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FSR May 2026 - Chapter 3</vt:lpstr>
      <vt:lpstr>Table of Contents</vt:lpstr>
      <vt:lpstr>Chart 3.1</vt:lpstr>
      <vt:lpstr>Chart 3.2</vt:lpstr>
      <vt:lpstr>Chart 3.3</vt:lpstr>
      <vt:lpstr>Chart 3.4</vt:lpstr>
      <vt:lpstr>Chart 3.5</vt:lpstr>
      <vt:lpstr>Chart 3.6</vt:lpstr>
      <vt:lpstr>Chart 3.7</vt:lpstr>
      <vt:lpstr>Chart 3.8</vt:lpstr>
      <vt:lpstr>Chart 3.9</vt:lpstr>
      <vt:lpstr>Chart 3.10</vt:lpstr>
      <vt:lpstr>Chart 3.11</vt:lpstr>
      <vt:lpstr>Chart 3.12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2026-05-27T02:21:59Z</dcterms:created>
  <dcterms:modified xsi:type="dcterms:W3CDTF">2026-05-27T02:22:14Z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{81C07885-ACE4-4756-982A-514C9F5276A9}</vt:lpwstr>
  </property>
  <property fmtid="{D5CDD505-2E9C-101B-9397-08002B2CF9AE}" pid="3" name="MSIP_Label_23da18b0-dae3-4c1e-8278-86f688a3028c_Enabled">
    <vt:lpwstr>true</vt:lpwstr>
  </property>
  <property fmtid="{D5CDD505-2E9C-101B-9397-08002B2CF9AE}" pid="4" name="MSIP_Label_23da18b0-dae3-4c1e-8278-86f688a3028c_SetDate">
    <vt:lpwstr>2026-05-27T02:28:18Z</vt:lpwstr>
  </property>
  <property fmtid="{D5CDD505-2E9C-101B-9397-08002B2CF9AE}" pid="5" name="MSIP_Label_23da18b0-dae3-4c1e-8278-86f688a3028c_Method">
    <vt:lpwstr>Standard</vt:lpwstr>
  </property>
  <property fmtid="{D5CDD505-2E9C-101B-9397-08002B2CF9AE}" pid="6" name="MSIP_Label_23da18b0-dae3-4c1e-8278-86f688a3028c_Name">
    <vt:lpwstr>ECB-RESTRICTED</vt:lpwstr>
  </property>
  <property fmtid="{D5CDD505-2E9C-101B-9397-08002B2CF9AE}" pid="7" name="MSIP_Label_23da18b0-dae3-4c1e-8278-86f688a3028c_SiteId">
    <vt:lpwstr>b84ee435-4816-49d2-8d92-e740dbda4064</vt:lpwstr>
  </property>
  <property fmtid="{D5CDD505-2E9C-101B-9397-08002B2CF9AE}" pid="8" name="MSIP_Label_23da18b0-dae3-4c1e-8278-86f688a3028c_ActionId">
    <vt:lpwstr>fb99a930-ce79-4fc2-ab3c-faceec68acac</vt:lpwstr>
  </property>
  <property fmtid="{D5CDD505-2E9C-101B-9397-08002B2CF9AE}" pid="9" name="MSIP_Label_23da18b0-dae3-4c1e-8278-86f688a3028c_ContentBits">
    <vt:lpwstr>0</vt:lpwstr>
  </property>
</Properties>
</file>